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Override2.xml" ContentType="application/vnd.openxmlformats-officedocument.themeOverrid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theme/themeOverride3.xml" ContentType="application/vnd.openxmlformats-officedocument.themeOverride+xml"/>
  <Override PartName="/xl/charts/chart10.xml" ContentType="application/vnd.openxmlformats-officedocument.drawingml.chart+xml"/>
  <Override PartName="/xl/theme/themeOverride4.xml" ContentType="application/vnd.openxmlformats-officedocument.themeOverride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theme/themeOverride5.xml" ContentType="application/vnd.openxmlformats-officedocument.themeOverride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theme/themeOverride6.xml" ContentType="application/vnd.openxmlformats-officedocument.themeOverride+xml"/>
  <Override PartName="/xl/charts/chart33.xml" ContentType="application/vnd.openxmlformats-officedocument.drawingml.chart+xml"/>
  <Override PartName="/xl/theme/themeOverride7.xml" ContentType="application/vnd.openxmlformats-officedocument.themeOverride+xml"/>
  <Override PartName="/xl/charts/chart34.xml" ContentType="application/vnd.openxmlformats-officedocument.drawingml.chart+xml"/>
  <Override PartName="/xl/theme/themeOverride8.xml" ContentType="application/vnd.openxmlformats-officedocument.themeOverride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theme/themeOverride9.xml" ContentType="application/vnd.openxmlformats-officedocument.themeOverride+xml"/>
  <Override PartName="/xl/charts/chart38.xml" ContentType="application/vnd.openxmlformats-officedocument.drawingml.chart+xml"/>
  <Override PartName="/xl/theme/themeOverride10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servidor1\sistema_informações\Relatório de Situação 2016\Material de Elaboração - 15-07-2016\a_Planilha Modelo\"/>
    </mc:Choice>
  </mc:AlternateContent>
  <bookViews>
    <workbookView xWindow="-45" yWindow="6285" windowWidth="28830" windowHeight="6540" tabRatio="638" activeTab="1"/>
  </bookViews>
  <sheets>
    <sheet name="Base de Cálculo" sheetId="18" r:id="rId1"/>
    <sheet name="Modelo RS" sheetId="11" r:id="rId2"/>
  </sheets>
  <externalReferences>
    <externalReference r:id="rId3"/>
  </externalReferences>
  <definedNames>
    <definedName name="_xlnm.Print_Area" localSheetId="1">'Modelo RS'!$A$1:$K$216</definedName>
  </definedNames>
  <calcPr calcId="152511"/>
</workbook>
</file>

<file path=xl/calcChain.xml><?xml version="1.0" encoding="utf-8"?>
<calcChain xmlns="http://schemas.openxmlformats.org/spreadsheetml/2006/main">
  <c r="E606" i="18" l="1"/>
  <c r="B640" i="18" l="1"/>
  <c r="C640" i="18"/>
  <c r="F162" i="18" l="1"/>
  <c r="C186" i="18" s="1"/>
  <c r="B489" i="18" l="1"/>
  <c r="D489" i="18" s="1"/>
  <c r="B473" i="18"/>
  <c r="D473" i="18" s="1"/>
  <c r="B457" i="18"/>
  <c r="D457" i="18" s="1"/>
  <c r="B441" i="18"/>
  <c r="D441" i="18" s="1"/>
  <c r="C352" i="18"/>
  <c r="J162" i="18" l="1"/>
  <c r="K162" i="18"/>
  <c r="B515" i="18" l="1"/>
  <c r="B516" i="18"/>
  <c r="B517" i="18"/>
  <c r="B518" i="18"/>
  <c r="B519" i="18"/>
  <c r="B520" i="18"/>
  <c r="B521" i="18"/>
  <c r="B522" i="18"/>
  <c r="D522" i="18" s="1"/>
  <c r="B553" i="18" l="1"/>
  <c r="H553" i="18" s="1"/>
  <c r="I553" i="18" l="1"/>
  <c r="B554" i="18"/>
  <c r="H554" i="18" s="1"/>
  <c r="B272" i="18"/>
  <c r="F272" i="18" s="1"/>
  <c r="G272" i="18" l="1"/>
  <c r="I554" i="18"/>
  <c r="C639" i="18"/>
  <c r="D199" i="18" l="1"/>
  <c r="F199" i="18" s="1"/>
  <c r="B488" i="18" l="1"/>
  <c r="D488" i="18" s="1"/>
  <c r="E185" i="18" l="1"/>
  <c r="D200" i="18" s="1"/>
  <c r="F200" i="18" s="1"/>
  <c r="D161" i="18"/>
  <c r="F161" i="18" s="1"/>
  <c r="C185" i="18" s="1"/>
  <c r="B440" i="18" l="1"/>
  <c r="D440" i="18" s="1"/>
  <c r="B456" i="18"/>
  <c r="D456" i="18" s="1"/>
  <c r="B472" i="18"/>
  <c r="D472" i="18" s="1"/>
  <c r="B639" i="18"/>
  <c r="B265" i="18"/>
  <c r="B266" i="18"/>
  <c r="B267" i="18"/>
  <c r="B268" i="18"/>
  <c r="B269" i="18"/>
  <c r="F269" i="18" s="1"/>
  <c r="B270" i="18"/>
  <c r="F270" i="18" s="1"/>
  <c r="B271" i="18"/>
  <c r="B264" i="18"/>
  <c r="G271" i="18" l="1"/>
  <c r="F271" i="18"/>
  <c r="D521" i="18"/>
  <c r="C351" i="18"/>
  <c r="K161" i="18" l="1"/>
  <c r="J161" i="18" l="1"/>
  <c r="D198" i="18"/>
  <c r="B487" i="18" l="1"/>
  <c r="D487" i="18" s="1"/>
  <c r="B471" i="18"/>
  <c r="D471" i="18" s="1"/>
  <c r="D515" i="18" l="1"/>
  <c r="D516" i="18"/>
  <c r="B514" i="18"/>
  <c r="D514" i="18" s="1"/>
  <c r="B638" i="18" l="1"/>
  <c r="C638" i="18"/>
  <c r="F155" i="18" l="1"/>
  <c r="F156" i="18"/>
  <c r="F157" i="18"/>
  <c r="F158" i="18"/>
  <c r="F159" i="18"/>
  <c r="F160" i="18"/>
  <c r="C184" i="18" s="1"/>
  <c r="F154" i="18"/>
  <c r="B455" i="18" l="1"/>
  <c r="D455" i="18" s="1"/>
  <c r="B439" i="18"/>
  <c r="D439" i="18" s="1"/>
  <c r="F198" i="18"/>
  <c r="K160" i="18" l="1"/>
  <c r="J160" i="18" l="1"/>
  <c r="B551" i="18"/>
  <c r="B552" i="18"/>
  <c r="B550" i="18"/>
  <c r="H552" i="18" l="1"/>
  <c r="I552" i="18"/>
  <c r="G270" i="18" l="1"/>
  <c r="D197" i="18" l="1"/>
  <c r="F197" i="18" s="1"/>
  <c r="D196" i="18"/>
  <c r="F196" i="18" s="1"/>
  <c r="D195" i="18"/>
  <c r="F195" i="18" s="1"/>
  <c r="D194" i="18"/>
  <c r="F194" i="18" s="1"/>
  <c r="D193" i="18"/>
  <c r="F193" i="18" s="1"/>
  <c r="J155" i="18"/>
  <c r="J156" i="18"/>
  <c r="J157" i="18"/>
  <c r="C182" i="18"/>
  <c r="J159" i="18"/>
  <c r="K154" i="18"/>
  <c r="F606" i="18"/>
  <c r="F265" i="18"/>
  <c r="G266" i="18"/>
  <c r="F267" i="18"/>
  <c r="G268" i="18"/>
  <c r="F264" i="18"/>
  <c r="B486" i="18"/>
  <c r="D486" i="18" s="1"/>
  <c r="B470" i="18"/>
  <c r="D470" i="18" s="1"/>
  <c r="P551" i="18"/>
  <c r="W551" i="18" s="1"/>
  <c r="P552" i="18"/>
  <c r="W552" i="18" s="1"/>
  <c r="P553" i="18"/>
  <c r="V553" i="18" s="1"/>
  <c r="H550" i="18"/>
  <c r="I551" i="18"/>
  <c r="P550" i="18"/>
  <c r="X550" i="18" s="1"/>
  <c r="C637" i="18"/>
  <c r="C633" i="18"/>
  <c r="C634" i="18"/>
  <c r="C635" i="18"/>
  <c r="C636" i="18"/>
  <c r="C632" i="18"/>
  <c r="B632" i="18"/>
  <c r="B637" i="18"/>
  <c r="B633" i="18"/>
  <c r="B634" i="18"/>
  <c r="B635" i="18"/>
  <c r="B636" i="18"/>
  <c r="E46" i="11"/>
  <c r="B482" i="18"/>
  <c r="D482" i="18" s="1"/>
  <c r="B483" i="18"/>
  <c r="D483" i="18" s="1"/>
  <c r="B484" i="18"/>
  <c r="D484" i="18" s="1"/>
  <c r="B485" i="18"/>
  <c r="D485" i="18" s="1"/>
  <c r="B481" i="18"/>
  <c r="D481" i="18" s="1"/>
  <c r="B466" i="18"/>
  <c r="D466" i="18" s="1"/>
  <c r="B467" i="18"/>
  <c r="D467" i="18" s="1"/>
  <c r="B468" i="18"/>
  <c r="D468" i="18" s="1"/>
  <c r="B469" i="18"/>
  <c r="D469" i="18" s="1"/>
  <c r="B465" i="18"/>
  <c r="D465" i="18" s="1"/>
  <c r="C345" i="18"/>
  <c r="C346" i="18"/>
  <c r="C344" i="18"/>
  <c r="C32" i="11"/>
  <c r="C31" i="11"/>
  <c r="C30" i="11"/>
  <c r="C26" i="11"/>
  <c r="C19" i="11"/>
  <c r="C17" i="11"/>
  <c r="C7" i="11"/>
  <c r="L141" i="11"/>
  <c r="E141" i="11"/>
  <c r="E24" i="11"/>
  <c r="E36" i="11"/>
  <c r="E106" i="11"/>
  <c r="L106" i="11"/>
  <c r="C106" i="11"/>
  <c r="L36" i="11"/>
  <c r="C36" i="11"/>
  <c r="C141" i="11"/>
  <c r="C24" i="11"/>
  <c r="L24" i="11"/>
  <c r="C347" i="18" l="1"/>
  <c r="D517" i="18"/>
  <c r="C348" i="18"/>
  <c r="D518" i="18"/>
  <c r="C349" i="18"/>
  <c r="D519" i="18"/>
  <c r="D520" i="18"/>
  <c r="C350" i="18"/>
  <c r="G265" i="18"/>
  <c r="G264" i="18"/>
  <c r="G269" i="18"/>
  <c r="F266" i="18"/>
  <c r="K155" i="18"/>
  <c r="C178" i="18"/>
  <c r="C179" i="18"/>
  <c r="J154" i="18"/>
  <c r="C181" i="18"/>
  <c r="X552" i="18"/>
  <c r="X551" i="18"/>
  <c r="V552" i="18"/>
  <c r="F268" i="18"/>
  <c r="K156" i="18"/>
  <c r="W553" i="18"/>
  <c r="X553" i="18"/>
  <c r="K158" i="18"/>
  <c r="B437" i="18"/>
  <c r="D437" i="18" s="1"/>
  <c r="B453" i="18"/>
  <c r="D453" i="18" s="1"/>
  <c r="J158" i="18"/>
  <c r="V551" i="18"/>
  <c r="K157" i="18"/>
  <c r="K159" i="18"/>
  <c r="C183" i="18"/>
  <c r="G267" i="18"/>
  <c r="C180" i="18"/>
  <c r="I550" i="18"/>
  <c r="W550" i="18"/>
  <c r="V550" i="18"/>
  <c r="H551" i="18"/>
  <c r="B449" i="18" l="1"/>
  <c r="D449" i="18" s="1"/>
  <c r="B433" i="18"/>
  <c r="D433" i="18" s="1"/>
  <c r="B434" i="18"/>
  <c r="D434" i="18" s="1"/>
  <c r="B450" i="18"/>
  <c r="D450" i="18" s="1"/>
  <c r="B436" i="18"/>
  <c r="D436" i="18" s="1"/>
  <c r="B452" i="18"/>
  <c r="D452" i="18" s="1"/>
  <c r="B454" i="18"/>
  <c r="D454" i="18" s="1"/>
  <c r="B438" i="18"/>
  <c r="D438" i="18" s="1"/>
  <c r="B451" i="18"/>
  <c r="D451" i="18" s="1"/>
  <c r="B435" i="18"/>
  <c r="D435" i="18" s="1"/>
</calcChain>
</file>

<file path=xl/sharedStrings.xml><?xml version="1.0" encoding="utf-8"?>
<sst xmlns="http://schemas.openxmlformats.org/spreadsheetml/2006/main" count="466" uniqueCount="347">
  <si>
    <t>P.04-A</t>
  </si>
  <si>
    <t>P.05-C</t>
  </si>
  <si>
    <t>I.01-B</t>
  </si>
  <si>
    <t>R05-D</t>
  </si>
  <si>
    <t>R.05-G</t>
  </si>
  <si>
    <t>Grupo 1</t>
  </si>
  <si>
    <t>Grupo 2</t>
  </si>
  <si>
    <t>Grupo 3</t>
  </si>
  <si>
    <t>Grupo 4</t>
  </si>
  <si>
    <t>Grupo 5</t>
  </si>
  <si>
    <t>Péssimo</t>
  </si>
  <si>
    <t>Ruim</t>
  </si>
  <si>
    <t>Regular</t>
  </si>
  <si>
    <t>Bom</t>
  </si>
  <si>
    <t>m3/s</t>
  </si>
  <si>
    <t>Uso Urbano</t>
  </si>
  <si>
    <t xml:space="preserve">Uso Industrial </t>
  </si>
  <si>
    <t xml:space="preserve">Uso Rural </t>
  </si>
  <si>
    <t xml:space="preserve">Outros Usos </t>
  </si>
  <si>
    <t xml:space="preserve">Demanda superficial </t>
  </si>
  <si>
    <t xml:space="preserve">Demanda subterrânea </t>
  </si>
  <si>
    <t>P01B</t>
  </si>
  <si>
    <t>P01C</t>
  </si>
  <si>
    <t>%</t>
  </si>
  <si>
    <t xml:space="preserve">P.03-C </t>
  </si>
  <si>
    <t xml:space="preserve">P.03-D </t>
  </si>
  <si>
    <t>FM.01 - Crescimento populacional</t>
  </si>
  <si>
    <t>P.06-A</t>
  </si>
  <si>
    <t>&gt; 1.000</t>
  </si>
  <si>
    <t>&lt; 0</t>
  </si>
  <si>
    <t>≥ 0 e &lt; 0,6</t>
  </si>
  <si>
    <t>≥ 0,6 e &lt; 1,2</t>
  </si>
  <si>
    <t>≥ 1,2 e &lt; 1,8</t>
  </si>
  <si>
    <t>≥ 1,8 e &lt; 2,4</t>
  </si>
  <si>
    <t>≥ 2,4 e &lt; 3</t>
  </si>
  <si>
    <t>Dados dos parâmetros</t>
  </si>
  <si>
    <t>Parâmetros</t>
  </si>
  <si>
    <t>&gt; 90%</t>
  </si>
  <si>
    <t>E.06-D - Índice de perdas do sistema de distribuição de água: %</t>
  </si>
  <si>
    <t>Sem dados</t>
  </si>
  <si>
    <t>ICTEM</t>
  </si>
  <si>
    <t>2,5 &lt; ICTEM ≤  5,0</t>
  </si>
  <si>
    <t xml:space="preserve">Ruim </t>
  </si>
  <si>
    <t>5,0 &lt; ICTEM ≤ 7,5</t>
  </si>
  <si>
    <t xml:space="preserve">Regular </t>
  </si>
  <si>
    <t>7,5 &lt; ICTEM ≤ 10</t>
  </si>
  <si>
    <t xml:space="preserve">Bom </t>
  </si>
  <si>
    <t>Inadequado</t>
  </si>
  <si>
    <t>Controlado</t>
  </si>
  <si>
    <t>Adequado</t>
  </si>
  <si>
    <t>≤ 10</t>
  </si>
  <si>
    <t>&gt; 10 e ≤ 30</t>
  </si>
  <si>
    <t>&gt; 30 e ≤ 50</t>
  </si>
  <si>
    <t>&gt; 50 e ≤ 70</t>
  </si>
  <si>
    <t>&gt; 70 e ≤ 100</t>
  </si>
  <si>
    <t>&gt; 100 e ≤ 1.000</t>
  </si>
  <si>
    <t>&gt; 70% e ≤ 80%</t>
  </si>
  <si>
    <t>0 &lt; ICTEM  ≤ 2,5</t>
  </si>
  <si>
    <t>≥ 3</t>
  </si>
  <si>
    <t>≤ 70%</t>
  </si>
  <si>
    <t>&gt; 80% e ≤ 90%</t>
  </si>
  <si>
    <t>FM.01-A</t>
  </si>
  <si>
    <t>FM.03-A</t>
  </si>
  <si>
    <t>FM.03-B</t>
  </si>
  <si>
    <t>FM.04-A</t>
  </si>
  <si>
    <t>nº de estabelecimentos</t>
  </si>
  <si>
    <t>Comércio</t>
  </si>
  <si>
    <t>nº de municipios por faixa de TGCA</t>
  </si>
  <si>
    <t>nº de municipios por faixa de densidade</t>
  </si>
  <si>
    <t>nº de municipios por faixa de TU</t>
  </si>
  <si>
    <t>nº de municipios por grupo de IPRS</t>
  </si>
  <si>
    <t>FM.06-B, FM.07-A e B</t>
  </si>
  <si>
    <t>FM.05-B - Pecuária (corte e leite): nº de animais</t>
  </si>
  <si>
    <t>FM.05-C - Avicultura (abate e postura): nº de animais</t>
  </si>
  <si>
    <t>FM.05-D - Suinocultura: nº de animais</t>
  </si>
  <si>
    <r>
      <t>km</t>
    </r>
    <r>
      <rPr>
        <vertAlign val="superscript"/>
        <sz val="10"/>
        <rFont val="Calibri"/>
        <family val="2"/>
        <scheme val="minor"/>
      </rPr>
      <t>2</t>
    </r>
  </si>
  <si>
    <t>Demanda Total</t>
  </si>
  <si>
    <t>P.02-A</t>
  </si>
  <si>
    <t>P.02-D</t>
  </si>
  <si>
    <t>P.02-C</t>
  </si>
  <si>
    <t>P.02-B</t>
  </si>
  <si>
    <t xml:space="preserve">P.01-A </t>
  </si>
  <si>
    <t>P.03-A</t>
  </si>
  <si>
    <t>P.03-B</t>
  </si>
  <si>
    <t>ton/dia</t>
  </si>
  <si>
    <t>E06-A</t>
  </si>
  <si>
    <t>E06-B</t>
  </si>
  <si>
    <t>E.06-A - Índice de atendimento de água: %</t>
  </si>
  <si>
    <t>E.06-C</t>
  </si>
  <si>
    <t xml:space="preserve">E.06-D - Índice de perdas do sistema de distribuição de água: %
</t>
  </si>
  <si>
    <r>
      <t>E.07-A - Demanda total (superficial e subterrânea) em relação ao Q</t>
    </r>
    <r>
      <rPr>
        <vertAlign val="subscript"/>
        <sz val="10"/>
        <rFont val="Arial"/>
        <family val="2"/>
      </rPr>
      <t>95%</t>
    </r>
    <r>
      <rPr>
        <sz val="10"/>
        <rFont val="Arial"/>
        <family val="2"/>
      </rPr>
      <t>: %</t>
    </r>
  </si>
  <si>
    <r>
      <t>E.07-A - Demanda total (superficial e subterrânea) em relação ao Q</t>
    </r>
    <r>
      <rPr>
        <b/>
        <vertAlign val="subscript"/>
        <sz val="8"/>
        <rFont val="Arial"/>
        <family val="2"/>
      </rPr>
      <t>95%</t>
    </r>
    <r>
      <rPr>
        <b/>
        <sz val="8"/>
        <rFont val="Arial"/>
        <family val="2"/>
      </rPr>
      <t>: %</t>
    </r>
  </si>
  <si>
    <t>E.08-A - Ocorrência de enchente ou de inundação: nº de ocorrências/período</t>
  </si>
  <si>
    <t>I.01-B - Incidência de esquistossomose autóctone: n° de casos notificados/100.000 hab.ano</t>
  </si>
  <si>
    <t>I.05-C - Classificação da água subterrânea: nº de amostras por categoria</t>
  </si>
  <si>
    <t>FM.01-A -Taxa geométrica de crescimento anual (TGCA): % a.a.</t>
  </si>
  <si>
    <t>FM.04-A - Índice Paulista de Responsabilidade Social (IPRS)</t>
  </si>
  <si>
    <r>
      <t>P.01-A - Demanda total de água: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</si>
  <si>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>P.01-B - Demanda de água superficial: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</si>
  <si>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>P.01-C - Demanda de água subterrânea: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</si>
  <si>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>P.02-A - Demanda urbana de água: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</si>
  <si>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 xml:space="preserve"> P.02-B - Demanda industrial de água: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</si>
  <si>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 xml:space="preserve"> P.02-C - Demanda rural de água: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</si>
  <si>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 xml:space="preserve"> P.02-D - Demanda para Outros usos de água: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</si>
  <si>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>P.02-E - Demanda estimada para abastecimento urbano: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</si>
  <si>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t>P.03-C - Proporção de captações de água superficial em relação ao total: %</t>
  </si>
  <si>
    <t>P.03-D - Proporção de captações de água subterrânea em relação ao total: %</t>
  </si>
  <si>
    <t>P.06-B - Ocorrência de descarga/derrame de produtos químicos no solo ou na água: n° de ocorrências/ano</t>
  </si>
  <si>
    <t>R.02-B - Proporção de efluente doméstico coletado em relação ao efluente doméstico total gerado: %</t>
  </si>
  <si>
    <t>R.02-C - Proporção de efluente doméstico tratado em relação ao efluente doméstico total gerado: %</t>
  </si>
  <si>
    <t>R.02-D - Proporção de redução da carga orgânica poluidora doméstica: %</t>
  </si>
  <si>
    <r>
      <t>R.05-B - Vazão total outorgada para captações superficiais: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</si>
  <si>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r>
      <t>R.05-C - Vazão total outorgada para captações subterrâneas: m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</rPr>
      <t>/s</t>
    </r>
  </si>
  <si>
    <t>R.05-G - Vazão outorgada para uso urbano /  Volume estimado para abastecimento urbano: %</t>
  </si>
  <si>
    <t>R.01-B</t>
  </si>
  <si>
    <t>R.01-C</t>
  </si>
  <si>
    <r>
      <t xml:space="preserve"> R.04-A - Densidade da rede de monitoramento pluviométrico: nº de estações/ 1000 km</t>
    </r>
    <r>
      <rPr>
        <b/>
        <vertAlign val="superscript"/>
        <sz val="8"/>
        <rFont val="Arial"/>
        <family val="2"/>
      </rPr>
      <t>2</t>
    </r>
    <r>
      <rPr>
        <b/>
        <sz val="8"/>
        <rFont val="Arial"/>
        <family val="2"/>
      </rPr>
      <t xml:space="preserve">
</t>
    </r>
  </si>
  <si>
    <r>
      <t>R.04-A - Densidade da rede de monitoramento pluviométrico: nº de estações/1000 km</t>
    </r>
    <r>
      <rPr>
        <vertAlign val="superscript"/>
        <sz val="10"/>
        <rFont val="Arial"/>
        <family val="2"/>
      </rPr>
      <t>2</t>
    </r>
  </si>
  <si>
    <r>
      <t>R.05-B - Vazão total outorgada para captações superficiais: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</si>
  <si>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R.05-C - Vazão total outorgada para captações subterrâneas: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</si>
  <si>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t>nº de outorgas</t>
  </si>
  <si>
    <t>Pluviométrico</t>
  </si>
  <si>
    <t>Superficial</t>
  </si>
  <si>
    <t>Subterrânea</t>
  </si>
  <si>
    <t>FM.03-B - Taxa de urbanização: %</t>
  </si>
  <si>
    <t>2000-10</t>
  </si>
  <si>
    <r>
      <t>FM.03-A - Densidade demográfica: hab/km</t>
    </r>
    <r>
      <rPr>
        <vertAlign val="superscript"/>
        <sz val="10"/>
        <rFont val="Arial"/>
        <family val="2"/>
      </rPr>
      <t>2</t>
    </r>
  </si>
  <si>
    <r>
      <t>FM.10-F - Área inundada por reservatórios hidrelétricos: km</t>
    </r>
    <r>
      <rPr>
        <vertAlign val="superscript"/>
        <sz val="10"/>
        <rFont val="Arial"/>
        <family val="2"/>
      </rPr>
      <t>2</t>
    </r>
  </si>
  <si>
    <r>
      <t>P.01-A - Demanda total de água: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</si>
  <si>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P.01-B - Demanda de água superficial: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</si>
  <si>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P.01-C - Demanda de água subterrânea: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</si>
  <si>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P.02-A - Demanda urbana de água: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</si>
  <si>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P.02-B - Demanda industrial de água: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</si>
  <si>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P.02-C - Demanda rural de água: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</si>
  <si>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P.02-D - Demanda para Outros usos de água: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</si>
  <si>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P.02-E - Demanda estimada para abastecimento público: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</si>
  <si>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P.03-A - Captações superficiais em relação à área total da bacia: nº de outorgas/1000 km</t>
    </r>
    <r>
      <rPr>
        <vertAlign val="superscript"/>
        <sz val="10"/>
        <rFont val="Arial"/>
        <family val="2"/>
      </rPr>
      <t>2</t>
    </r>
  </si>
  <si>
    <r>
      <t>P.03-B - Captações subterrâneas em relação à área total da bacia: nº de outorgas/1000 km</t>
    </r>
    <r>
      <rPr>
        <vertAlign val="superscript"/>
        <sz val="10"/>
        <rFont val="Arial"/>
        <family val="2"/>
      </rPr>
      <t>2</t>
    </r>
  </si>
  <si>
    <t>P.05-C - Carga orgânica poluidora doméstica: kg DBO/dia</t>
  </si>
  <si>
    <t>P.06-A - Áreas contaminadas em que o contaminante atingiu o solo ou a água: nº de áreas/ano</t>
  </si>
  <si>
    <r>
      <t xml:space="preserve"> E.07-B - Demanda total (superficial e subterrânea) em relação ao Q</t>
    </r>
    <r>
      <rPr>
        <vertAlign val="subscript"/>
        <sz val="10"/>
        <rFont val="Arial"/>
        <family val="2"/>
      </rPr>
      <t>médio</t>
    </r>
    <r>
      <rPr>
        <sz val="10"/>
        <rFont val="Arial"/>
        <family val="2"/>
      </rPr>
      <t>: %</t>
    </r>
  </si>
  <si>
    <r>
      <t>E.07-C - Demanda superficial em relação a vazão mínima superifcial (Q</t>
    </r>
    <r>
      <rPr>
        <vertAlign val="subscript"/>
        <sz val="10"/>
        <rFont val="Arial"/>
        <family val="2"/>
      </rPr>
      <t>7,10</t>
    </r>
    <r>
      <rPr>
        <sz val="10"/>
        <rFont val="Arial"/>
        <family val="2"/>
      </rPr>
      <t>): %</t>
    </r>
  </si>
  <si>
    <t>E.07-D - Demanda subterrânea em relação as reservas explotáveis: %</t>
  </si>
  <si>
    <t>R.03-B - Atendimentos a descarga/derrame de produtos químicos no solo ou na água: n° atendimentos/ano</t>
  </si>
  <si>
    <t>R.05-D - Outorgas para outras interferências em cursos d’água: nº de outorgas</t>
  </si>
  <si>
    <r>
      <t>P.03-A - Captação superficial em relação à área total da bacia: nº de outorgas/ 1000 km</t>
    </r>
    <r>
      <rPr>
        <b/>
        <vertAlign val="superscript"/>
        <sz val="8"/>
        <rFont val="Arial"/>
        <family val="2"/>
      </rPr>
      <t>2</t>
    </r>
  </si>
  <si>
    <r>
      <t>P.03-B - Captação subterrânea em relação à área total da bacia: nº de outorgas/ 1000 km</t>
    </r>
    <r>
      <rPr>
        <b/>
        <vertAlign val="superscript"/>
        <sz val="8"/>
        <rFont val="Arial"/>
        <family val="2"/>
      </rPr>
      <t>2</t>
    </r>
  </si>
  <si>
    <r>
      <t xml:space="preserve"> E.07-B - Demanda total (superficial e subterrânea) em relação ao Q</t>
    </r>
    <r>
      <rPr>
        <b/>
        <vertAlign val="subscript"/>
        <sz val="8"/>
        <rFont val="Arial"/>
        <family val="2"/>
      </rPr>
      <t>médio</t>
    </r>
    <r>
      <rPr>
        <b/>
        <sz val="8"/>
        <rFont val="Arial"/>
        <family val="2"/>
      </rPr>
      <t>: %</t>
    </r>
  </si>
  <si>
    <r>
      <t>E.07-C - Demanda superficial em relação a vazão mínima superifcial (Q</t>
    </r>
    <r>
      <rPr>
        <b/>
        <vertAlign val="subscript"/>
        <sz val="8"/>
        <rFont val="Arial"/>
        <family val="2"/>
      </rPr>
      <t>7,10</t>
    </r>
    <r>
      <rPr>
        <b/>
        <sz val="8"/>
        <rFont val="Arial"/>
        <family val="2"/>
      </rPr>
      <t>): %</t>
    </r>
  </si>
  <si>
    <t>Carga remanescente</t>
  </si>
  <si>
    <t>Carga reduzida</t>
  </si>
  <si>
    <t>Carga potencial</t>
  </si>
  <si>
    <r>
      <t xml:space="preserve">E.04-A - Disponibilidade </t>
    </r>
    <r>
      <rPr>
        <i/>
        <sz val="10"/>
        <rFont val="Arial"/>
        <family val="2"/>
      </rPr>
      <t>per capita</t>
    </r>
    <r>
      <rPr>
        <sz val="10"/>
        <rFont val="Arial"/>
        <family val="2"/>
      </rPr>
      <t xml:space="preserve"> - Q</t>
    </r>
    <r>
      <rPr>
        <vertAlign val="subscript"/>
        <sz val="10"/>
        <rFont val="Arial"/>
        <family val="2"/>
      </rPr>
      <t>médio</t>
    </r>
    <r>
      <rPr>
        <sz val="10"/>
        <rFont val="Arial"/>
        <family val="2"/>
      </rPr>
      <t xml:space="preserve"> em relação à população total: 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/hab.ano</t>
    </r>
  </si>
  <si>
    <t>E04-A</t>
  </si>
  <si>
    <t>População total</t>
  </si>
  <si>
    <t>ton/dia total</t>
  </si>
  <si>
    <t>I.02-A - Registro de reclamação de mortandade de peixes: n° de registros/ano</t>
  </si>
  <si>
    <t xml:space="preserve">I.02-A </t>
  </si>
  <si>
    <t>n° de registros</t>
  </si>
  <si>
    <r>
      <t>P.05-C - Carga orgânica poluidora doméstica: kg DBO</t>
    </r>
    <r>
      <rPr>
        <b/>
        <sz val="8"/>
        <rFont val="Arial"/>
        <family val="2"/>
      </rPr>
      <t>/dia</t>
    </r>
  </si>
  <si>
    <t>P.08-D - Barramentos: nº total de barramentos</t>
  </si>
  <si>
    <t>Demanda estimada</t>
  </si>
  <si>
    <t>Outorgada/Estimada</t>
  </si>
  <si>
    <t>Indicador</t>
  </si>
  <si>
    <t>Variável</t>
  </si>
  <si>
    <t>Dinâmica demográfica e social</t>
  </si>
  <si>
    <t>FM.03 - Demografia</t>
  </si>
  <si>
    <t>FM.04 - Responsabilidade social e desenvolvimento humano</t>
  </si>
  <si>
    <t>P02-E</t>
  </si>
  <si>
    <t>R04.A</t>
  </si>
  <si>
    <t>R04.B</t>
  </si>
  <si>
    <t>R.05-B</t>
  </si>
  <si>
    <t>R.05-C</t>
  </si>
  <si>
    <t>Demanda total</t>
  </si>
  <si>
    <t>E.07-A</t>
  </si>
  <si>
    <t>P.01-A</t>
  </si>
  <si>
    <r>
      <t>Q</t>
    </r>
    <r>
      <rPr>
        <vertAlign val="subscript"/>
        <sz val="10"/>
        <rFont val="Arial"/>
        <family val="2"/>
      </rPr>
      <t>95%</t>
    </r>
  </si>
  <si>
    <t>E.07-B</t>
  </si>
  <si>
    <r>
      <t>Q</t>
    </r>
    <r>
      <rPr>
        <vertAlign val="subscript"/>
        <sz val="10"/>
        <rFont val="Arial"/>
        <family val="2"/>
      </rPr>
      <t>7,10</t>
    </r>
  </si>
  <si>
    <t>Demanda superficial</t>
  </si>
  <si>
    <t>E.07-D</t>
  </si>
  <si>
    <t>E.07-C</t>
  </si>
  <si>
    <t>Demanda subterr. X Reserva Explot.</t>
  </si>
  <si>
    <t>Reserva Explotável</t>
  </si>
  <si>
    <r>
      <t>Q</t>
    </r>
    <r>
      <rPr>
        <vertAlign val="subscript"/>
        <sz val="10"/>
        <rFont val="Arial"/>
        <family val="2"/>
      </rPr>
      <t>médio</t>
    </r>
  </si>
  <si>
    <t>E.06-B - Taxa de cobertura do serviço de coleta de resíduos em relação à população total: %</t>
  </si>
  <si>
    <t>E.06-C - Índice de atendimento com rede de esgotos: %</t>
  </si>
  <si>
    <t>Serviços</t>
  </si>
  <si>
    <t>FM.05-B, C e D - Agropecuária: nº de animais</t>
  </si>
  <si>
    <t>Captações subterrâneas</t>
  </si>
  <si>
    <t>Captações superficiais</t>
  </si>
  <si>
    <t>nº de ocorrencias</t>
  </si>
  <si>
    <t>E.02-A - Concentração de Nitrato: nº de amostras em relação ao valor de referência</t>
  </si>
  <si>
    <t>FM.06-B - Estabelecimentos industriais: nº de estabelecimentos</t>
  </si>
  <si>
    <t>FM.07-A  - Estabelecimentos de comércio: n° de estabelecimentos</t>
  </si>
  <si>
    <t>FM.07-B - Estabelecimentos de serviços: n° de estabelecimentos</t>
  </si>
  <si>
    <t>FM.05-A - Estabelecimentos da agropecuária: nº de estabelecimentos</t>
  </si>
  <si>
    <r>
      <t>FM.10-F - Área inundada por reservatórios hidrelétricos: km</t>
    </r>
    <r>
      <rPr>
        <b/>
        <vertAlign val="superscript"/>
        <sz val="8"/>
        <rFont val="Arial"/>
        <family val="2"/>
      </rPr>
      <t>2</t>
    </r>
  </si>
  <si>
    <t>R.02-E</t>
  </si>
  <si>
    <t>NF</t>
  </si>
  <si>
    <t>Ver arquivo PPARÂMETROS, planilha "E.01-E".</t>
  </si>
  <si>
    <t>Ver arquivo PPARÂMETROS, planilha "E.01-G - IB".</t>
  </si>
  <si>
    <t>Ver arquivo PPARÂMETROS, planilha "E.02-A".</t>
  </si>
  <si>
    <t>Ver arquivo PPARÂMETROS, planilha "E.02-B -IPAS".</t>
  </si>
  <si>
    <t>Ver arquivo PPARÂMETROS, planilha "I.05-B".</t>
  </si>
  <si>
    <t>Ver arquivo PPARÂMETROS, planilha "I.05-C".</t>
  </si>
  <si>
    <t>Ver arquivo PPARÂMETROS, planilha "E.01-B IAP".</t>
  </si>
  <si>
    <t>Ver arquivo PPARÂMETROS, planilha "E.01-C IVA".</t>
  </si>
  <si>
    <t>Ver arquivo PPARÂMETROS, planilha "E.01-D IET".</t>
  </si>
  <si>
    <t>Ver arquivo PPARÂMETROS, planilha "E.01-A IQA".</t>
  </si>
  <si>
    <r>
      <t>FM.03-A - Densidade demográfica: hab/km</t>
    </r>
    <r>
      <rPr>
        <b/>
        <vertAlign val="superscript"/>
        <sz val="8"/>
        <rFont val="Arial"/>
        <family val="2"/>
      </rPr>
      <t>2</t>
    </r>
  </si>
  <si>
    <t>FM.10-F</t>
  </si>
  <si>
    <t>FM.02-A - População total: nº hab.</t>
  </si>
  <si>
    <t>População Total</t>
  </si>
  <si>
    <t>Ano</t>
  </si>
  <si>
    <t>FM.02-A</t>
  </si>
  <si>
    <t>Indústrias</t>
  </si>
  <si>
    <r>
      <t>Demanda total X Q</t>
    </r>
    <r>
      <rPr>
        <vertAlign val="subscript"/>
        <sz val="10"/>
        <rFont val="Arial"/>
        <family val="2"/>
      </rPr>
      <t>médio</t>
    </r>
  </si>
  <si>
    <r>
      <t>Demanda superficial X Q</t>
    </r>
    <r>
      <rPr>
        <vertAlign val="subscript"/>
        <sz val="10"/>
        <rFont val="Arial"/>
        <family val="2"/>
      </rPr>
      <t>7,10</t>
    </r>
  </si>
  <si>
    <r>
      <t>Demanda total X Q</t>
    </r>
    <r>
      <rPr>
        <vertAlign val="subscript"/>
        <sz val="10"/>
        <rFont val="Arial"/>
        <family val="2"/>
      </rPr>
      <t>95%</t>
    </r>
  </si>
  <si>
    <t>nº de outorgas/1000 km2</t>
  </si>
  <si>
    <t>nº de captações em relação do total %</t>
  </si>
  <si>
    <t>Captações superficiais 
%</t>
  </si>
  <si>
    <t>Captações subterrâneas
%</t>
  </si>
  <si>
    <t>Esgotamento Sanitário</t>
  </si>
  <si>
    <t>SANEAMENTO</t>
  </si>
  <si>
    <t>E.04-A - Disponibilidade per capita - Qmédio em relação à população total: m3/hab.ano</t>
  </si>
  <si>
    <t>Manejo de Resíduos Sólidos</t>
  </si>
  <si>
    <t>Drenagem e manejo das águas pluviais urbanas</t>
  </si>
  <si>
    <t>QUALIDADE DAS ÁGUAS</t>
  </si>
  <si>
    <t>Abastecimento de água</t>
  </si>
  <si>
    <t>Qualidade das praias litorâneas</t>
  </si>
  <si>
    <t>Poluição Ambiental</t>
  </si>
  <si>
    <t>DEMANDA E DISPONIBILIDADE DOS RECURSOS HÍDRICOS</t>
  </si>
  <si>
    <t>P.06-B e R.03-B</t>
  </si>
  <si>
    <t>n° de ocorrências/atendimento - ano</t>
  </si>
  <si>
    <t>USO E OCUPAÇÃO DO SOLO</t>
  </si>
  <si>
    <t>nº de áreas contaminadas</t>
  </si>
  <si>
    <t>nº de áreas remediadas</t>
  </si>
  <si>
    <t>Dinâmica Demográfica e Social</t>
  </si>
  <si>
    <t>Dinâmica Econômica</t>
  </si>
  <si>
    <t>R.05-G - Vazão outorgada para usos urbanos / Volume estimado para Abastecimento Urbano: %</t>
  </si>
  <si>
    <t>Células em cinza:</t>
  </si>
  <si>
    <t>Destinação ton/dia</t>
  </si>
  <si>
    <r>
      <t xml:space="preserve">Destinação em % </t>
    </r>
    <r>
      <rPr>
        <b/>
        <i/>
        <sz val="10"/>
        <rFont val="Arial"/>
        <family val="2"/>
      </rPr>
      <t>(inserir manualmente no gráfico)</t>
    </r>
  </si>
  <si>
    <r>
      <t xml:space="preserve">Demanda em % </t>
    </r>
    <r>
      <rPr>
        <i/>
        <sz val="10"/>
        <rFont val="Arial"/>
        <family val="2"/>
      </rPr>
      <t xml:space="preserve"> (inserir manualmente no gráfico)</t>
    </r>
  </si>
  <si>
    <t>Uso Urbano %</t>
  </si>
  <si>
    <t>Uso Ind. %</t>
  </si>
  <si>
    <t xml:space="preserve">Uso Rural % </t>
  </si>
  <si>
    <t>Outros Usos  %</t>
  </si>
  <si>
    <t>Demanda em % (inserir % manualmente no gráfico)</t>
  </si>
  <si>
    <t>Demanda por Tipos de uso da água (m³/s)</t>
  </si>
  <si>
    <t>Número de municípios em cada faixa de destinação</t>
  </si>
  <si>
    <t>Demanda de água (m³/s)</t>
  </si>
  <si>
    <t>P.01B</t>
  </si>
  <si>
    <t>P.01C</t>
  </si>
  <si>
    <t>P.01A</t>
  </si>
  <si>
    <t xml:space="preserve"> DINÂMICA SOCIOECONÔMICA</t>
  </si>
  <si>
    <t>R.03-A</t>
  </si>
  <si>
    <r>
      <t xml:space="preserve">Ano </t>
    </r>
    <r>
      <rPr>
        <sz val="10"/>
        <color rgb="FFFF0000"/>
        <rFont val="Arial"/>
        <family val="2"/>
      </rPr>
      <t>*</t>
    </r>
  </si>
  <si>
    <t>* Nota: Este parâmetro tem um ano de "defasagem" pois uma de suas variáveis vem do SNIS, que possui esta defasagem temporal. Por isso a série histórica termina um ano "antes" que os demais parâmetros</t>
  </si>
  <si>
    <t>Não se aplica  à UGRHI</t>
  </si>
  <si>
    <t>Análise da situação</t>
  </si>
  <si>
    <r>
      <t xml:space="preserve">Células padrão ou fórmulas - </t>
    </r>
    <r>
      <rPr>
        <b/>
        <sz val="10"/>
        <rFont val="Arial"/>
        <family val="2"/>
      </rPr>
      <t>Não Alterar!</t>
    </r>
  </si>
  <si>
    <t>Qualidade das águas subterrâneas</t>
  </si>
  <si>
    <t xml:space="preserve">Qualidade das águas superficiais </t>
  </si>
  <si>
    <t>R.03-A - Áreas Remediadas: nº de áreas/ano</t>
  </si>
  <si>
    <t>ano</t>
  </si>
  <si>
    <t>Número de pontos PLU (DAEE)</t>
  </si>
  <si>
    <t>Número de pontos FLU (DAEE)</t>
  </si>
  <si>
    <r>
      <t xml:space="preserve">Área da UGRHI </t>
    </r>
    <r>
      <rPr>
        <i/>
        <sz val="10"/>
        <rFont val="Arial"/>
        <family val="2"/>
      </rPr>
      <t>(PERH 2004-2007)</t>
    </r>
  </si>
  <si>
    <t>Demanda Total - Transposição + Demanda PCJ</t>
  </si>
  <si>
    <t>Uso Urbano - Sistema Cantareira</t>
  </si>
  <si>
    <t xml:space="preserve">nº  de barramentos </t>
  </si>
  <si>
    <t>I.05-B - Classificação semanal das praias de rios e reservatórios: % de amostras por classificação</t>
  </si>
  <si>
    <t>E.06-H - Índice de atendimento urbano de água: %</t>
  </si>
  <si>
    <t>E.08-A - Ocorrência de enchente ou de inundação: nº de ocorrências/ período</t>
  </si>
  <si>
    <t>I.02-C -  Registro de desalojados decorrente de eventos de enchente ou inundação: n°</t>
  </si>
  <si>
    <t>FM.02-B</t>
  </si>
  <si>
    <t>FM.02-C</t>
  </si>
  <si>
    <t>População Urbana</t>
  </si>
  <si>
    <t>População Rural</t>
  </si>
  <si>
    <t>P.06-B - Ocorrência de descarga/derrame de produtos químicos no solo ou na água: n° de ocorrências/
ano</t>
  </si>
  <si>
    <t>R.03-B - Atendimentos a descarga/derrame de produtos químicos no solo ou na água: n° atendimentos/
ano</t>
  </si>
  <si>
    <t>FM.02-B e C - População Urbana e População Rural: nº hab.</t>
  </si>
  <si>
    <t>FM.02-B População Urbana: nº de hab.</t>
  </si>
  <si>
    <t>FM.02-C População Rural: nº hab.</t>
  </si>
  <si>
    <t>Metodologia de classificação utilizada pela CETESB até 2010 (dados apenas para consulta)</t>
  </si>
  <si>
    <t>IQR - Nova Proposta</t>
  </si>
  <si>
    <t>Enquadramento</t>
  </si>
  <si>
    <t xml:space="preserve">     0 &lt; IQR ≤ 7,0 </t>
  </si>
  <si>
    <t>7,1 ≤  IQR ≤  10</t>
  </si>
  <si>
    <t>1999-09</t>
  </si>
  <si>
    <t>2001-11</t>
  </si>
  <si>
    <t>2002-12</t>
  </si>
  <si>
    <t>2003-13</t>
  </si>
  <si>
    <t>Fluviométrico</t>
  </si>
  <si>
    <r>
      <t>R04-B - Densidade da rede de monitoramento fluviométrico: nº de estações/ 1000 km</t>
    </r>
    <r>
      <rPr>
        <b/>
        <vertAlign val="superscript"/>
        <sz val="8"/>
        <rFont val="Arial"/>
        <family val="2"/>
      </rPr>
      <t>2</t>
    </r>
    <r>
      <rPr>
        <b/>
        <sz val="9"/>
        <color indexed="9"/>
        <rFont val="Arial"/>
        <family val="2"/>
      </rPr>
      <t xml:space="preserve">
</t>
    </r>
  </si>
  <si>
    <r>
      <t>R04-B - Densidade da rede de monitoramento fluviométrico: nº de estações/1000 km</t>
    </r>
    <r>
      <rPr>
        <vertAlign val="superscript"/>
        <sz val="10"/>
        <rFont val="Arial"/>
        <family val="2"/>
      </rPr>
      <t>2</t>
    </r>
  </si>
  <si>
    <t xml:space="preserve">Demanda superficial - Sistema Cantareira </t>
  </si>
  <si>
    <t>nº de desalojados</t>
  </si>
  <si>
    <t xml:space="preserve">E-08-A 
</t>
  </si>
  <si>
    <t xml:space="preserve"> I.02-C
</t>
  </si>
  <si>
    <t>População</t>
  </si>
  <si>
    <t>Nº de casos</t>
  </si>
  <si>
    <t>I.01-B - Incidência de esquistossomose</t>
  </si>
  <si>
    <t>Vazão outorgada uso urbano</t>
  </si>
  <si>
    <t>R.01-B - Resíduo sólido urbano disposto em aterro: ton/dia de resíduo/IQR</t>
  </si>
  <si>
    <t>P.04-A - Resíduo sólido urbano gerado: ton/dia</t>
  </si>
  <si>
    <t>R.02-E - ICTEM (Indicador de Coleta e Tratabilidade de Esgoto da População Urbana de Município)</t>
  </si>
  <si>
    <t>R.01-C - IQR da instalação de destinação final de resíduo sólido urbano</t>
  </si>
  <si>
    <t>E.01-A - IQA - Índice de Qualidade das Águas</t>
  </si>
  <si>
    <t>E.01-B - IAP - Índice de Qualidade das Águas Brutas para fins de Abastecimento Público</t>
  </si>
  <si>
    <t>E.01-C - IVA - Índice de Qualidade das Águas para a Proteção da Vida Aquática</t>
  </si>
  <si>
    <t>E.01-D - IET - Índice de Estado Trófico</t>
  </si>
  <si>
    <t>E.01-E - Concentração de oxigênio dissolvido (atendimento à legislação)</t>
  </si>
  <si>
    <t>R.04-F - IAEM - Índice de Abrangência Espacial do Monitoramento</t>
  </si>
  <si>
    <t>E.01-G - IB - Índice de Balneabilidade das praias em reservatórios e rios</t>
  </si>
  <si>
    <t>I.01-B - Incidência de esquistossomose autóctone: n° de casos notificados/
100.000 hab.ano</t>
  </si>
  <si>
    <t>E.02-B - IPAS - Indicador de Potabilidade das Águas Subterrâneas: %</t>
  </si>
  <si>
    <t xml:space="preserve">E.02-B - IPAS - Indicador de Potabilidade das Águas Subterrâneas: % </t>
  </si>
  <si>
    <t>I.05-B - Classificação semanal das praias de reservatórios e rios: % de amostras por classificação</t>
  </si>
  <si>
    <t>R.04-F</t>
  </si>
  <si>
    <t>IAEM</t>
  </si>
  <si>
    <t>2004-14</t>
  </si>
  <si>
    <r>
      <t xml:space="preserve">Nota: valores de perdas &lt;5 % foram </t>
    </r>
    <r>
      <rPr>
        <b/>
        <u/>
        <sz val="10"/>
        <color rgb="FFFF0000"/>
        <rFont val="Calibri"/>
        <family val="2"/>
        <scheme val="minor"/>
      </rPr>
      <t>desconsiderados</t>
    </r>
    <r>
      <rPr>
        <b/>
        <sz val="10"/>
        <color rgb="FFFF0000"/>
        <rFont val="Calibri"/>
        <family val="2"/>
        <scheme val="minor"/>
      </rPr>
      <t>, de acordo com SNIS (2014)</t>
    </r>
  </si>
  <si>
    <t>kg DBO/dia</t>
  </si>
  <si>
    <r>
      <t xml:space="preserve">Disponibilidade superficial </t>
    </r>
    <r>
      <rPr>
        <i/>
        <sz val="10"/>
        <color theme="0"/>
        <rFont val="Arial"/>
        <family val="2"/>
      </rPr>
      <t>per capita</t>
    </r>
  </si>
  <si>
    <r>
      <t xml:space="preserve">Unidades de Conservação:
</t>
    </r>
    <r>
      <rPr>
        <sz val="8"/>
        <rFont val="Arial"/>
        <family val="2"/>
      </rPr>
      <t>1 - Parque Estadual de Itapetinga; 2 - APA Represa Bairro da Usina; 3 - Floresta Estadual Serra D'água; 4 - Parque Estadual da ARA; 5 - APA de Campinas;  6 - APA Cajamar; 7 - Área de Relevante Interesse Ecológico Matão e Cosmópolis; 8 - Parque Natural Municipal dos Jatobás; 9 - APA Piracicaba Juqueri-Mirim (Área II); 10 - Estação Ecológica do Barreiro Rico; 11 - Monumento Natural Estadual da Pedra Grande; 12 - RPPN Reserva Serrinha; 
13 - Estação Ecológica Valinhos; 14 - APA Corumbataí, Botucatu e Tejupá (perímetro Corumbataí); 15 - APA Cabreúva; 16 - APA Tietê; 17 - RPPN Reserva do Dadinho; 18 - APA do Campo Grande; 19 - Parque Natural Municipal do Campo Grande; 20 - APA Piracicaba, Juqueri-Mirim (Área I); 21 - Área de Relevante Interesse Ecológico Mata de Santa Genebra; 22 - APA Jundiaí; 23 - APA Sistema Cantareira; 24 - Floresta Estadual Edmundo Navarro de Andrade; 25 - RPPN EcoWorld; 26 - RPPN Estância Jatobá; 27 - RPPN Parque dos Pássaros; 28 - RPPN Fazenda Serrinha; 
29 - RPPN Parque das Nascentes; 30 - RPPN Sítio Sabiuna.</t>
    </r>
    <r>
      <rPr>
        <b/>
        <sz val="8"/>
        <rFont val="Arial"/>
        <family val="2"/>
      </rPr>
      <t xml:space="preserve">
*APA Sistema Cantareira; APA Bacia do Rio Paraíba do Sul; APA Rio Batalha; Estação Ecológica de Ibicatu; PE Itaberaba; RPPN Duas Cachoeiras; RPPN Fazenda Boa Esperança e RB da Serra do Japi.
</t>
    </r>
  </si>
  <si>
    <t>Percentual</t>
  </si>
  <si>
    <t>E.09-A - Criticidade em relação aos processos erosivos</t>
  </si>
  <si>
    <t>P.07-A - ICE - Índice de Concentração de Erosões</t>
  </si>
  <si>
    <t>ESTE É UM PARÂMETRO "SEMAFÓRICO". ABRIR A PLANILHA VALORES DE REFERÊNCIA</t>
  </si>
  <si>
    <t>2005-15</t>
  </si>
  <si>
    <t>R.04-A</t>
  </si>
  <si>
    <t>R.04-B</t>
  </si>
  <si>
    <t>2009-10</t>
  </si>
  <si>
    <t>2010-11</t>
  </si>
  <si>
    <t>2011-12</t>
  </si>
  <si>
    <t>2012-13</t>
  </si>
  <si>
    <t>2013-14</t>
  </si>
  <si>
    <t>2014-15</t>
  </si>
  <si>
    <t>2015-16</t>
  </si>
  <si>
    <t>Vazões médias de transferência em 2014 e 2015m,  mês a mês,  de acordo com Boletins ANA</t>
  </si>
  <si>
    <t>R.09-A - Unidades de Conservação (UC) e Terras Indígenas (TI)</t>
  </si>
  <si>
    <t>*Só estão contabilizadas as informações dos postos nos quais houve monitoramento no ano corrente. Ou seja, estas informações não contemplam toda a rede monitoramento do DAEE.  Por este motivo não é possível comparar com a série histórica de 2013 ou 2014</t>
  </si>
  <si>
    <t>OBSERVAÇÃO: Em 2016 a série histórica dos parâmetros FM05B e FM05C foi recomposta utilizando as informações do IEA (Instituto de Economia Agrícola). Esta série apresenta, portanto, divergência com a série histórica apresentada até 2015.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</si>
</sst>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_-;\-* #,##0.00_-;_-* &quot;-&quot;??_-;_-@_-"/>
    <numFmt numFmtId="164" formatCode="0.000"/>
    <numFmt numFmtId="165" formatCode="0.0"/>
    <numFmt numFmtId="166" formatCode="0.0%"/>
    <numFmt numFmtId="167" formatCode="#,##0.0"/>
    <numFmt numFmtId="168" formatCode="#,##0.000"/>
    <numFmt numFmtId="169" formatCode="_(* #,##0.00_);_(* \(#,##0.00\);_(* &quot;-&quot;??_);_(@_)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indexed="17"/>
      <name val="Arial"/>
      <family val="2"/>
    </font>
    <font>
      <b/>
      <sz val="10"/>
      <color indexed="10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b/>
      <sz val="9"/>
      <name val="Calibri"/>
      <family val="2"/>
    </font>
    <font>
      <sz val="8"/>
      <name val="Verdana"/>
      <family val="2"/>
    </font>
    <font>
      <b/>
      <vertAlign val="superscript"/>
      <sz val="8"/>
      <name val="Arial"/>
      <family val="2"/>
    </font>
    <font>
      <sz val="10"/>
      <color indexed="8"/>
      <name val="MS Sans Serif"/>
      <family val="2"/>
    </font>
    <font>
      <b/>
      <vertAlign val="subscript"/>
      <sz val="8"/>
      <name val="Arial"/>
      <family val="2"/>
    </font>
    <font>
      <b/>
      <sz val="9"/>
      <color indexed="9"/>
      <name val="Arial"/>
      <family val="2"/>
    </font>
    <font>
      <b/>
      <sz val="10"/>
      <color indexed="8"/>
      <name val="Arial"/>
      <family val="2"/>
    </font>
    <font>
      <sz val="10"/>
      <color rgb="FF454545"/>
      <name val="Arial"/>
      <family val="2"/>
    </font>
    <font>
      <sz val="10"/>
      <color theme="0"/>
      <name val="Arial"/>
      <family val="2"/>
    </font>
    <font>
      <b/>
      <sz val="8"/>
      <color rgb="FFFF0000"/>
      <name val="Arial"/>
      <family val="2"/>
    </font>
    <font>
      <sz val="10"/>
      <color rgb="FFFF0000"/>
      <name val="Arial"/>
      <family val="2"/>
    </font>
    <font>
      <b/>
      <sz val="8"/>
      <color indexed="17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b/>
      <sz val="10"/>
      <color indexed="14"/>
      <name val="Arial"/>
      <family val="2"/>
    </font>
    <font>
      <i/>
      <sz val="10"/>
      <name val="Arial"/>
      <family val="2"/>
    </font>
    <font>
      <vertAlign val="subscript"/>
      <sz val="10"/>
      <name val="Arial"/>
      <family val="2"/>
    </font>
    <font>
      <vertAlign val="superscript"/>
      <sz val="10"/>
      <name val="Calibri"/>
      <family val="2"/>
      <scheme val="minor"/>
    </font>
    <font>
      <b/>
      <sz val="10"/>
      <color rgb="FFFF0000"/>
      <name val="Arial"/>
      <family val="2"/>
    </font>
    <font>
      <sz val="10"/>
      <name val="Calibri"/>
      <family val="2"/>
    </font>
    <font>
      <sz val="12"/>
      <name val="Arial"/>
      <family val="2"/>
    </font>
    <font>
      <sz val="10"/>
      <color theme="1"/>
      <name val="Arial"/>
      <family val="2"/>
    </font>
    <font>
      <b/>
      <sz val="14"/>
      <color rgb="FF0070C0"/>
      <name val="Arial"/>
      <family val="2"/>
    </font>
    <font>
      <b/>
      <sz val="12"/>
      <color rgb="FF00B0F0"/>
      <name val="Arial"/>
      <family val="2"/>
    </font>
    <font>
      <b/>
      <sz val="14"/>
      <color rgb="FF7030A0"/>
      <name val="Arial"/>
      <family val="2"/>
    </font>
    <font>
      <b/>
      <sz val="20"/>
      <color rgb="FF0070C0"/>
      <name val="Arial"/>
      <family val="2"/>
    </font>
    <font>
      <b/>
      <i/>
      <sz val="10"/>
      <name val="Arial"/>
      <family val="2"/>
    </font>
    <font>
      <b/>
      <sz val="14"/>
      <color rgb="FF00B050"/>
      <name val="Arial"/>
      <family val="2"/>
    </font>
    <font>
      <b/>
      <sz val="12"/>
      <color rgb="FF92D050"/>
      <name val="Arial"/>
      <family val="2"/>
    </font>
    <font>
      <b/>
      <sz val="12"/>
      <color rgb="FF0070C0"/>
      <name val="Arial"/>
      <family val="2"/>
    </font>
    <font>
      <b/>
      <sz val="12"/>
      <color rgb="FF7030A0"/>
      <name val="Arial"/>
      <family val="2"/>
    </font>
    <font>
      <sz val="1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name val="Arial"/>
      <family val="2"/>
    </font>
    <font>
      <b/>
      <sz val="10"/>
      <color rgb="FFFF0000"/>
      <name val="Calibri"/>
      <family val="2"/>
      <scheme val="minor"/>
    </font>
    <font>
      <b/>
      <u/>
      <sz val="10"/>
      <color rgb="FFFF0000"/>
      <name val="Calibri"/>
      <family val="2"/>
      <scheme val="minor"/>
    </font>
    <font>
      <sz val="10"/>
      <color rgb="FF00B050"/>
      <name val="Arial"/>
      <family val="2"/>
    </font>
    <font>
      <sz val="10"/>
      <color rgb="FF0033CC"/>
      <name val="Arial"/>
      <family val="2"/>
    </font>
    <font>
      <i/>
      <sz val="10"/>
      <color theme="0"/>
      <name val="Arial"/>
      <family val="2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u/>
      <sz val="10"/>
      <name val="Arial"/>
      <family val="2"/>
    </font>
    <font>
      <sz val="10"/>
      <name val="MS Sans Serif"/>
      <family val="2"/>
    </font>
    <font>
      <sz val="10"/>
      <color theme="4"/>
      <name val="Arial"/>
      <family val="2"/>
    </font>
    <font>
      <sz val="11"/>
      <name val="Calibri"/>
      <family val="2"/>
      <scheme val="minor"/>
    </font>
  </fonts>
  <fills count="6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6D766"/>
        <bgColor indexed="64"/>
      </patternFill>
    </fill>
    <fill>
      <patternFill patternType="solid">
        <fgColor rgb="FF996600"/>
        <bgColor indexed="64"/>
      </patternFill>
    </fill>
    <fill>
      <patternFill patternType="solid">
        <fgColor rgb="FFB87B00"/>
        <bgColor indexed="64"/>
      </patternFill>
    </fill>
    <fill>
      <patternFill patternType="solid">
        <fgColor rgb="FFF9E59D"/>
        <bgColor indexed="64"/>
      </patternFill>
    </fill>
    <fill>
      <patternFill patternType="solid">
        <fgColor rgb="FFFBEFC5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rgb="FF005654"/>
        <bgColor indexed="64"/>
      </patternFill>
    </fill>
    <fill>
      <patternFill patternType="solid">
        <fgColor rgb="FF00A8A4"/>
        <bgColor indexed="64"/>
      </patternFill>
    </fill>
    <fill>
      <patternFill patternType="solid">
        <fgColor rgb="FFB3FFFF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CC6600"/>
        <bgColor indexed="64"/>
      </patternFill>
    </fill>
    <fill>
      <patternFill patternType="solid">
        <fgColor rgb="FF17375E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0066CC"/>
        <bgColor indexed="64"/>
      </patternFill>
    </fill>
    <fill>
      <patternFill patternType="solid">
        <fgColor rgb="FF006699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rgb="FFCA7B24"/>
        <bgColor indexed="64"/>
      </patternFill>
    </fill>
    <fill>
      <patternFill patternType="solid">
        <fgColor rgb="FFD1C929"/>
        <bgColor indexed="64"/>
      </patternFill>
    </fill>
    <fill>
      <patternFill patternType="solid">
        <fgColor rgb="FF948A54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6DB6FF"/>
        <bgColor indexed="64"/>
      </patternFill>
    </fill>
    <fill>
      <patternFill patternType="solid">
        <fgColor rgb="FF8BBF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6633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indexed="27"/>
      </patternFill>
    </fill>
    <fill>
      <patternFill patternType="solid">
        <fgColor rgb="FF00B0F0"/>
        <bgColor indexed="64"/>
      </patternFill>
    </fill>
    <fill>
      <patternFill patternType="solid">
        <fgColor rgb="FFBE4B5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B9"/>
        <bgColor indexed="64"/>
      </patternFill>
    </fill>
    <fill>
      <patternFill patternType="solid">
        <fgColor rgb="FFFBE74F"/>
        <bgColor indexed="64"/>
      </patternFill>
    </fill>
    <fill>
      <patternFill patternType="solid">
        <fgColor rgb="FFE2AC76"/>
        <bgColor indexed="64"/>
      </patternFill>
    </fill>
    <fill>
      <patternFill patternType="solid">
        <fgColor rgb="FFA5670B"/>
        <bgColor indexed="64"/>
      </patternFill>
    </fill>
    <fill>
      <patternFill patternType="solid">
        <fgColor rgb="FF7C7154"/>
        <bgColor indexed="64"/>
      </patternFill>
    </fill>
    <fill>
      <patternFill patternType="solid">
        <fgColor rgb="FF603B14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272727"/>
        <bgColor indexed="64"/>
      </patternFill>
    </fill>
    <fill>
      <patternFill patternType="lightDown">
        <fgColor rgb="FFFF0000"/>
        <bgColor theme="0"/>
      </patternFill>
    </fill>
    <fill>
      <patternFill patternType="solid">
        <fgColor rgb="FFFF720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4" tint="0.39997558519241921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/>
      <right/>
      <top style="thin">
        <color indexed="9"/>
      </top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/>
      <diagonal/>
    </border>
    <border>
      <left style="thin">
        <color indexed="55"/>
      </left>
      <right/>
      <top style="thin">
        <color indexed="9"/>
      </top>
      <bottom/>
      <diagonal/>
    </border>
    <border>
      <left style="thin">
        <color indexed="55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55"/>
      </bottom>
      <diagonal/>
    </border>
    <border>
      <left style="thin">
        <color indexed="55"/>
      </left>
      <right style="thin">
        <color indexed="55"/>
      </right>
      <top/>
      <bottom style="thin">
        <color indexed="55"/>
      </bottom>
      <diagonal/>
    </border>
    <border>
      <left/>
      <right/>
      <top style="thin">
        <color indexed="55"/>
      </top>
      <bottom/>
      <diagonal/>
    </border>
    <border>
      <left/>
      <right/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 style="thin">
        <color indexed="55"/>
      </top>
      <bottom/>
      <diagonal/>
    </border>
    <border>
      <left/>
      <right style="thin">
        <color indexed="9"/>
      </right>
      <top style="thin">
        <color indexed="55"/>
      </top>
      <bottom/>
      <diagonal/>
    </border>
    <border>
      <left style="thin">
        <color indexed="55"/>
      </left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55"/>
      </top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55"/>
      </top>
      <bottom style="thin">
        <color indexed="55"/>
      </bottom>
      <diagonal/>
    </border>
    <border>
      <left style="thin">
        <color indexed="55"/>
      </left>
      <right style="thin">
        <color indexed="9"/>
      </right>
      <top/>
      <bottom/>
      <diagonal/>
    </border>
    <border>
      <left style="thin">
        <color indexed="55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 style="thin">
        <color indexed="55"/>
      </top>
      <bottom style="thin">
        <color indexed="55"/>
      </bottom>
      <diagonal/>
    </border>
    <border>
      <left style="thin">
        <color indexed="55"/>
      </left>
      <right style="thin">
        <color indexed="55"/>
      </right>
      <top/>
      <bottom/>
      <diagonal/>
    </border>
    <border>
      <left/>
      <right style="thin">
        <color indexed="55"/>
      </right>
      <top/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/>
      <top style="thin">
        <color indexed="55"/>
      </top>
      <bottom style="thin">
        <color indexed="9"/>
      </bottom>
      <diagonal/>
    </border>
    <border>
      <left/>
      <right style="thin">
        <color indexed="9"/>
      </right>
      <top/>
      <bottom style="thin">
        <color indexed="55"/>
      </bottom>
      <diagonal/>
    </border>
    <border>
      <left style="thin">
        <color indexed="9"/>
      </left>
      <right/>
      <top style="thin">
        <color indexed="5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indexed="55"/>
      </right>
      <top style="thin">
        <color indexed="55"/>
      </top>
      <bottom/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/>
      <right/>
      <top style="thin">
        <color theme="0" tint="-0.14996795556505021"/>
      </top>
      <bottom/>
      <diagonal/>
    </border>
    <border>
      <left/>
      <right style="thin">
        <color indexed="64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/>
      <top/>
      <bottom/>
      <diagonal/>
    </border>
    <border>
      <left style="thin">
        <color theme="0" tint="-0.14996795556505021"/>
      </left>
      <right/>
      <top/>
      <bottom style="thin">
        <color theme="0" tint="-0.14996795556505021"/>
      </bottom>
      <diagonal/>
    </border>
    <border>
      <left/>
      <right/>
      <top/>
      <bottom style="thin">
        <color theme="0" tint="-0.14996795556505021"/>
      </bottom>
      <diagonal/>
    </border>
    <border>
      <left/>
      <right style="thin">
        <color indexed="64"/>
      </right>
      <top/>
      <bottom style="thin">
        <color theme="0" tint="-0.14996795556505021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indexed="64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indexed="64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</borders>
  <cellStyleXfs count="21">
    <xf numFmtId="0" fontId="0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9" fontId="2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15" fillId="0" borderId="0"/>
    <xf numFmtId="0" fontId="1" fillId="0" borderId="0"/>
    <xf numFmtId="0" fontId="53" fillId="0" borderId="0"/>
    <xf numFmtId="0" fontId="55" fillId="0" borderId="0" applyNumberFormat="0" applyFill="0" applyBorder="0" applyAlignment="0" applyProtection="0"/>
    <xf numFmtId="169" fontId="56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1" fillId="0" borderId="0"/>
  </cellStyleXfs>
  <cellXfs count="797">
    <xf numFmtId="0" fontId="0" fillId="0" borderId="0" xfId="0"/>
    <xf numFmtId="0" fontId="5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0" fillId="0" borderId="0" xfId="0" applyAlignment="1">
      <alignment horizontal="left"/>
    </xf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12" fillId="3" borderId="0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vertical="center" textRotation="90" wrapText="1"/>
    </xf>
    <xf numFmtId="0" fontId="6" fillId="0" borderId="0" xfId="0" applyFont="1" applyFill="1" applyBorder="1" applyAlignment="1">
      <alignment horizontal="center" vertical="center" wrapText="1"/>
    </xf>
    <xf numFmtId="2" fontId="2" fillId="0" borderId="0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2" fontId="2" fillId="0" borderId="10" xfId="0" applyNumberFormat="1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left" vertical="center" wrapText="1"/>
    </xf>
    <xf numFmtId="0" fontId="12" fillId="3" borderId="26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left" vertical="center" wrapText="1"/>
    </xf>
    <xf numFmtId="0" fontId="8" fillId="0" borderId="29" xfId="0" applyFont="1" applyFill="1" applyBorder="1" applyAlignment="1">
      <alignment horizontal="left" vertical="center" wrapText="1"/>
    </xf>
    <xf numFmtId="0" fontId="8" fillId="0" borderId="31" xfId="0" applyFont="1" applyFill="1" applyBorder="1" applyAlignment="1">
      <alignment vertical="center" wrapText="1"/>
    </xf>
    <xf numFmtId="0" fontId="8" fillId="0" borderId="17" xfId="0" applyFont="1" applyFill="1" applyBorder="1" applyAlignment="1">
      <alignment vertical="center" wrapText="1"/>
    </xf>
    <xf numFmtId="0" fontId="4" fillId="0" borderId="33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vertical="center"/>
    </xf>
    <xf numFmtId="0" fontId="4" fillId="0" borderId="34" xfId="0" applyFont="1" applyFill="1" applyBorder="1" applyAlignment="1">
      <alignment horizontal="left" vertical="center" wrapText="1"/>
    </xf>
    <xf numFmtId="0" fontId="4" fillId="0" borderId="19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38" xfId="0" applyFont="1" applyFill="1" applyBorder="1" applyAlignment="1">
      <alignment vertical="center" wrapText="1"/>
    </xf>
    <xf numFmtId="0" fontId="19" fillId="0" borderId="0" xfId="0" applyFont="1"/>
    <xf numFmtId="0" fontId="2" fillId="8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4" fillId="0" borderId="25" xfId="0" applyFont="1" applyFill="1" applyBorder="1" applyAlignment="1">
      <alignment horizontal="center" vertical="center" wrapText="1"/>
    </xf>
    <xf numFmtId="9" fontId="20" fillId="0" borderId="0" xfId="0" quotePrefix="1" applyNumberFormat="1" applyFont="1" applyFill="1" applyAlignment="1">
      <alignment horizontal="center"/>
    </xf>
    <xf numFmtId="0" fontId="19" fillId="0" borderId="0" xfId="0" applyFont="1" applyFill="1"/>
    <xf numFmtId="0" fontId="4" fillId="3" borderId="0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3" borderId="23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0" fontId="4" fillId="3" borderId="35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3" borderId="27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8" fillId="0" borderId="16" xfId="0" applyFont="1" applyFill="1" applyBorder="1" applyAlignment="1">
      <alignment vertical="center" wrapText="1"/>
    </xf>
    <xf numFmtId="0" fontId="8" fillId="2" borderId="0" xfId="0" applyFont="1" applyFill="1" applyBorder="1" applyAlignment="1">
      <alignment horizontal="left" vertical="center" wrapText="1"/>
    </xf>
    <xf numFmtId="0" fontId="2" fillId="6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" fontId="22" fillId="0" borderId="0" xfId="0" applyNumberFormat="1" applyFont="1" applyFill="1" applyBorder="1" applyAlignment="1">
      <alignment horizontal="center" vertical="center" wrapText="1"/>
    </xf>
    <xf numFmtId="1" fontId="22" fillId="0" borderId="10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Alignment="1">
      <alignment wrapText="1"/>
    </xf>
    <xf numFmtId="0" fontId="2" fillId="0" borderId="7" xfId="0" applyFont="1" applyBorder="1" applyAlignment="1">
      <alignment horizontal="center" wrapText="1"/>
    </xf>
    <xf numFmtId="0" fontId="2" fillId="0" borderId="7" xfId="0" applyFont="1" applyBorder="1" applyAlignment="1">
      <alignment wrapText="1"/>
    </xf>
    <xf numFmtId="1" fontId="2" fillId="0" borderId="8" xfId="1" applyNumberFormat="1" applyFont="1" applyFill="1" applyBorder="1" applyAlignment="1">
      <alignment horizontal="center" vertical="center" wrapText="1"/>
    </xf>
    <xf numFmtId="0" fontId="2" fillId="0" borderId="0" xfId="4" applyNumberFormat="1" applyFont="1" applyFill="1" applyBorder="1" applyAlignment="1">
      <alignment horizontal="center" vertical="center" wrapText="1"/>
    </xf>
    <xf numFmtId="1" fontId="2" fillId="0" borderId="7" xfId="1" applyNumberFormat="1" applyFont="1" applyFill="1" applyBorder="1" applyAlignment="1">
      <alignment horizontal="center" vertical="center" wrapText="1"/>
    </xf>
    <xf numFmtId="0" fontId="2" fillId="0" borderId="7" xfId="4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wrapText="1"/>
    </xf>
    <xf numFmtId="0" fontId="2" fillId="0" borderId="12" xfId="0" applyFont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0" fontId="2" fillId="0" borderId="10" xfId="0" applyFont="1" applyFill="1" applyBorder="1" applyAlignment="1">
      <alignment horizontal="center" wrapText="1"/>
    </xf>
    <xf numFmtId="0" fontId="2" fillId="0" borderId="10" xfId="0" applyFont="1" applyFill="1" applyBorder="1" applyAlignment="1">
      <alignment wrapText="1"/>
    </xf>
    <xf numFmtId="0" fontId="2" fillId="0" borderId="10" xfId="0" applyFont="1" applyBorder="1" applyAlignment="1">
      <alignment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wrapText="1"/>
    </xf>
    <xf numFmtId="1" fontId="2" fillId="0" borderId="0" xfId="0" applyNumberFormat="1" applyFont="1" applyFill="1" applyBorder="1" applyAlignment="1">
      <alignment horizontal="center" vertical="center" wrapText="1"/>
    </xf>
    <xf numFmtId="1" fontId="2" fillId="0" borderId="10" xfId="0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center" wrapText="1"/>
    </xf>
    <xf numFmtId="1" fontId="2" fillId="0" borderId="0" xfId="0" applyNumberFormat="1" applyFont="1" applyFill="1" applyBorder="1" applyAlignment="1">
      <alignment horizont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4" xfId="0" applyFont="1" applyBorder="1" applyAlignment="1">
      <alignment wrapText="1"/>
    </xf>
    <xf numFmtId="0" fontId="2" fillId="0" borderId="0" xfId="0" applyFont="1" applyFill="1" applyBorder="1" applyAlignment="1">
      <alignment vertical="center" wrapText="1"/>
    </xf>
    <xf numFmtId="0" fontId="2" fillId="0" borderId="10" xfId="0" applyFont="1" applyBorder="1" applyAlignment="1">
      <alignment horizontal="center" wrapText="1"/>
    </xf>
    <xf numFmtId="0" fontId="2" fillId="0" borderId="8" xfId="0" applyFont="1" applyFill="1" applyBorder="1" applyAlignment="1">
      <alignment horizontal="left" vertical="center" wrapText="1"/>
    </xf>
    <xf numFmtId="0" fontId="22" fillId="0" borderId="8" xfId="0" applyFont="1" applyFill="1" applyBorder="1" applyAlignment="1">
      <alignment horizontal="left" vertical="center"/>
    </xf>
    <xf numFmtId="0" fontId="22" fillId="0" borderId="8" xfId="0" applyFont="1" applyFill="1" applyBorder="1" applyAlignment="1">
      <alignment horizontal="left" vertical="center" wrapText="1"/>
    </xf>
    <xf numFmtId="0" fontId="22" fillId="0" borderId="9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9" xfId="0" applyFont="1" applyFill="1" applyBorder="1" applyAlignment="1">
      <alignment horizontal="left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3" fontId="2" fillId="0" borderId="0" xfId="0" applyNumberFormat="1" applyFont="1" applyFill="1" applyBorder="1" applyAlignment="1">
      <alignment horizontal="center" vertical="center"/>
    </xf>
    <xf numFmtId="0" fontId="2" fillId="13" borderId="1" xfId="0" applyFont="1" applyFill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 wrapText="1"/>
    </xf>
    <xf numFmtId="0" fontId="2" fillId="9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vertical="center" wrapText="1"/>
    </xf>
    <xf numFmtId="0" fontId="2" fillId="10" borderId="1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center"/>
    </xf>
    <xf numFmtId="0" fontId="2" fillId="17" borderId="1" xfId="0" applyFont="1" applyFill="1" applyBorder="1" applyAlignment="1">
      <alignment horizontal="center" vertical="center"/>
    </xf>
    <xf numFmtId="0" fontId="20" fillId="15" borderId="1" xfId="0" applyFont="1" applyFill="1" applyBorder="1" applyAlignment="1">
      <alignment horizontal="center" vertical="center"/>
    </xf>
    <xf numFmtId="0" fontId="2" fillId="14" borderId="1" xfId="0" applyFont="1" applyFill="1" applyBorder="1" applyAlignment="1">
      <alignment horizontal="center" vertical="center" wrapText="1"/>
    </xf>
    <xf numFmtId="0" fontId="2" fillId="16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/>
    </xf>
    <xf numFmtId="0" fontId="2" fillId="0" borderId="12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wrapText="1"/>
    </xf>
    <xf numFmtId="1" fontId="22" fillId="0" borderId="0" xfId="0" applyNumberFormat="1" applyFont="1" applyFill="1" applyBorder="1" applyAlignment="1">
      <alignment vertical="center" wrapText="1"/>
    </xf>
    <xf numFmtId="1" fontId="2" fillId="0" borderId="12" xfId="0" applyNumberFormat="1" applyFont="1" applyFill="1" applyBorder="1" applyAlignment="1">
      <alignment horizontal="center" vertical="center" wrapText="1"/>
    </xf>
    <xf numFmtId="1" fontId="2" fillId="0" borderId="12" xfId="0" applyNumberFormat="1" applyFont="1" applyFill="1" applyBorder="1" applyAlignment="1">
      <alignment vertical="center" wrapText="1"/>
    </xf>
    <xf numFmtId="1" fontId="11" fillId="20" borderId="1" xfId="0" applyNumberFormat="1" applyFont="1" applyFill="1" applyBorder="1" applyAlignment="1">
      <alignment horizontal="center" vertical="center" wrapText="1"/>
    </xf>
    <xf numFmtId="1" fontId="2" fillId="20" borderId="1" xfId="0" applyNumberFormat="1" applyFont="1" applyFill="1" applyBorder="1" applyAlignment="1">
      <alignment horizontal="center" wrapText="1"/>
    </xf>
    <xf numFmtId="0" fontId="2" fillId="20" borderId="1" xfId="0" applyFont="1" applyFill="1" applyBorder="1" applyAlignment="1">
      <alignment horizontal="center" wrapText="1"/>
    </xf>
    <xf numFmtId="0" fontId="2" fillId="20" borderId="1" xfId="0" applyFont="1" applyFill="1" applyBorder="1" applyAlignment="1">
      <alignment horizontal="center"/>
    </xf>
    <xf numFmtId="1" fontId="22" fillId="0" borderId="5" xfId="0" applyNumberFormat="1" applyFont="1" applyFill="1" applyBorder="1" applyAlignment="1">
      <alignment vertical="center" wrapText="1"/>
    </xf>
    <xf numFmtId="0" fontId="2" fillId="0" borderId="12" xfId="0" applyFont="1" applyFill="1" applyBorder="1" applyAlignment="1">
      <alignment horizontal="center"/>
    </xf>
    <xf numFmtId="1" fontId="22" fillId="0" borderId="12" xfId="0" applyNumberFormat="1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center" wrapText="1"/>
    </xf>
    <xf numFmtId="1" fontId="2" fillId="20" borderId="1" xfId="0" applyNumberFormat="1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 vertical="center" wrapText="1"/>
    </xf>
    <xf numFmtId="1" fontId="22" fillId="0" borderId="12" xfId="0" applyNumberFormat="1" applyFont="1" applyFill="1" applyBorder="1" applyAlignment="1">
      <alignment horizontal="left" vertical="center" wrapText="1"/>
    </xf>
    <xf numFmtId="0" fontId="2" fillId="0" borderId="9" xfId="0" applyFont="1" applyFill="1" applyBorder="1" applyAlignment="1">
      <alignment horizontal="left" vertical="center"/>
    </xf>
    <xf numFmtId="1" fontId="22" fillId="0" borderId="10" xfId="0" applyNumberFormat="1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wrapText="1"/>
    </xf>
    <xf numFmtId="0" fontId="4" fillId="0" borderId="39" xfId="0" applyFont="1" applyFill="1" applyBorder="1" applyAlignment="1">
      <alignment horizontal="left" vertical="center" wrapText="1"/>
    </xf>
    <xf numFmtId="0" fontId="4" fillId="0" borderId="29" xfId="0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left" vertical="center"/>
    </xf>
    <xf numFmtId="1" fontId="22" fillId="0" borderId="0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/>
    </xf>
    <xf numFmtId="1" fontId="2" fillId="0" borderId="12" xfId="0" applyNumberFormat="1" applyFont="1" applyFill="1" applyBorder="1" applyAlignment="1">
      <alignment horizontal="center" vertical="center"/>
    </xf>
    <xf numFmtId="1" fontId="22" fillId="0" borderId="12" xfId="0" applyNumberFormat="1" applyFont="1" applyFill="1" applyBorder="1" applyAlignment="1">
      <alignment horizontal="center" vertical="center"/>
    </xf>
    <xf numFmtId="1" fontId="2" fillId="0" borderId="5" xfId="0" applyNumberFormat="1" applyFont="1" applyFill="1" applyBorder="1" applyAlignment="1">
      <alignment horizontal="center" vertical="center"/>
    </xf>
    <xf numFmtId="1" fontId="22" fillId="0" borderId="12" xfId="0" applyNumberFormat="1" applyFont="1" applyFill="1" applyBorder="1" applyAlignment="1">
      <alignment vertical="center" wrapText="1"/>
    </xf>
    <xf numFmtId="0" fontId="2" fillId="20" borderId="2" xfId="0" applyFont="1" applyFill="1" applyBorder="1" applyAlignment="1">
      <alignment horizontal="center" vertical="center" wrapText="1"/>
    </xf>
    <xf numFmtId="3" fontId="2" fillId="0" borderId="0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/>
    </xf>
    <xf numFmtId="0" fontId="2" fillId="0" borderId="5" xfId="0" applyFont="1" applyFill="1" applyBorder="1" applyAlignment="1">
      <alignment horizontal="center"/>
    </xf>
    <xf numFmtId="0" fontId="2" fillId="19" borderId="2" xfId="0" applyFont="1" applyFill="1" applyBorder="1" applyAlignment="1">
      <alignment horizontal="left" vertical="center"/>
    </xf>
    <xf numFmtId="0" fontId="2" fillId="19" borderId="12" xfId="0" applyFont="1" applyFill="1" applyBorder="1" applyAlignment="1">
      <alignment wrapText="1"/>
    </xf>
    <xf numFmtId="0" fontId="2" fillId="19" borderId="5" xfId="0" applyFont="1" applyFill="1" applyBorder="1" applyAlignment="1">
      <alignment horizontal="center" wrapText="1"/>
    </xf>
    <xf numFmtId="0" fontId="2" fillId="19" borderId="12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vertical="center"/>
    </xf>
    <xf numFmtId="0" fontId="2" fillId="19" borderId="2" xfId="0" applyFont="1" applyFill="1" applyBorder="1" applyAlignment="1">
      <alignment vertical="center"/>
    </xf>
    <xf numFmtId="0" fontId="2" fillId="19" borderId="12" xfId="0" applyFont="1" applyFill="1" applyBorder="1" applyAlignment="1">
      <alignment vertical="center"/>
    </xf>
    <xf numFmtId="0" fontId="2" fillId="19" borderId="5" xfId="0" applyFont="1" applyFill="1" applyBorder="1" applyAlignment="1">
      <alignment wrapText="1"/>
    </xf>
    <xf numFmtId="165" fontId="2" fillId="0" borderId="0" xfId="0" applyNumberFormat="1" applyFont="1" applyFill="1" applyBorder="1" applyAlignment="1">
      <alignment horizontal="center" vertical="center" wrapText="1"/>
    </xf>
    <xf numFmtId="2" fontId="2" fillId="19" borderId="12" xfId="0" applyNumberFormat="1" applyFont="1" applyFill="1" applyBorder="1" applyAlignment="1">
      <alignment horizontal="center" vertical="center" wrapText="1"/>
    </xf>
    <xf numFmtId="1" fontId="2" fillId="0" borderId="5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top" wrapText="1"/>
    </xf>
    <xf numFmtId="0" fontId="2" fillId="3" borderId="1" xfId="0" applyFont="1" applyFill="1" applyBorder="1" applyAlignment="1">
      <alignment horizontal="center" vertical="center" wrapText="1"/>
    </xf>
    <xf numFmtId="0" fontId="2" fillId="19" borderId="12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9" fillId="0" borderId="1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2" xfId="0" applyFont="1" applyFill="1" applyBorder="1" applyAlignment="1">
      <alignment wrapText="1"/>
    </xf>
    <xf numFmtId="0" fontId="2" fillId="0" borderId="12" xfId="0" applyFont="1" applyFill="1" applyBorder="1" applyAlignment="1">
      <alignment horizontal="left" vertical="center"/>
    </xf>
    <xf numFmtId="0" fontId="22" fillId="0" borderId="12" xfId="0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left" vertical="center"/>
    </xf>
    <xf numFmtId="0" fontId="9" fillId="19" borderId="12" xfId="0" applyFont="1" applyFill="1" applyBorder="1" applyAlignment="1">
      <alignment horizontal="center" vertical="center" wrapText="1"/>
    </xf>
    <xf numFmtId="0" fontId="9" fillId="19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 wrapText="1"/>
    </xf>
    <xf numFmtId="0" fontId="9" fillId="19" borderId="5" xfId="0" applyFont="1" applyFill="1" applyBorder="1" applyAlignment="1">
      <alignment vertical="center" wrapText="1"/>
    </xf>
    <xf numFmtId="0" fontId="9" fillId="19" borderId="12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horizontal="left" vertical="center" wrapText="1"/>
    </xf>
    <xf numFmtId="0" fontId="2" fillId="19" borderId="12" xfId="0" applyFont="1" applyFill="1" applyBorder="1" applyAlignment="1">
      <alignment vertical="center" wrapText="1"/>
    </xf>
    <xf numFmtId="0" fontId="2" fillId="19" borderId="5" xfId="0" applyFont="1" applyFill="1" applyBorder="1" applyAlignment="1">
      <alignment vertical="center" wrapText="1"/>
    </xf>
    <xf numFmtId="1" fontId="18" fillId="0" borderId="0" xfId="0" applyNumberFormat="1" applyFont="1" applyFill="1" applyBorder="1" applyAlignment="1"/>
    <xf numFmtId="1" fontId="18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/>
    </xf>
    <xf numFmtId="1" fontId="2" fillId="0" borderId="0" xfId="0" applyNumberFormat="1" applyFont="1" applyFill="1" applyBorder="1"/>
    <xf numFmtId="0" fontId="2" fillId="6" borderId="43" xfId="0" applyFont="1" applyFill="1" applyBorder="1" applyAlignment="1">
      <alignment horizontal="center" vertical="center"/>
    </xf>
    <xf numFmtId="0" fontId="2" fillId="5" borderId="43" xfId="0" applyFont="1" applyFill="1" applyBorder="1" applyAlignment="1">
      <alignment horizontal="center" vertical="center"/>
    </xf>
    <xf numFmtId="0" fontId="2" fillId="18" borderId="13" xfId="0" applyFont="1" applyFill="1" applyBorder="1" applyAlignment="1">
      <alignment horizontal="center" vertical="center"/>
    </xf>
    <xf numFmtId="1" fontId="2" fillId="19" borderId="12" xfId="0" applyNumberFormat="1" applyFont="1" applyFill="1" applyBorder="1"/>
    <xf numFmtId="1" fontId="2" fillId="0" borderId="1" xfId="0" applyNumberFormat="1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vertical="center" wrapText="1"/>
    </xf>
    <xf numFmtId="0" fontId="2" fillId="0" borderId="5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center" vertical="center" wrapText="1"/>
    </xf>
    <xf numFmtId="2" fontId="2" fillId="0" borderId="0" xfId="0" applyNumberFormat="1" applyFont="1" applyFill="1" applyBorder="1" applyAlignment="1">
      <alignment wrapText="1"/>
    </xf>
    <xf numFmtId="0" fontId="22" fillId="0" borderId="0" xfId="0" applyFont="1" applyFill="1" applyBorder="1" applyAlignment="1">
      <alignment vertical="center"/>
    </xf>
    <xf numFmtId="0" fontId="8" fillId="2" borderId="9" xfId="0" applyFont="1" applyFill="1" applyBorder="1" applyAlignment="1">
      <alignment vertical="center" wrapText="1"/>
    </xf>
    <xf numFmtId="0" fontId="2" fillId="19" borderId="5" xfId="0" applyFont="1" applyFill="1" applyBorder="1" applyAlignment="1">
      <alignment vertical="center"/>
    </xf>
    <xf numFmtId="0" fontId="6" fillId="0" borderId="8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2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2" fillId="22" borderId="1" xfId="0" applyFont="1" applyFill="1" applyBorder="1" applyAlignment="1">
      <alignment horizontal="center" vertical="center" wrapText="1"/>
    </xf>
    <xf numFmtId="0" fontId="2" fillId="23" borderId="1" xfId="0" applyFont="1" applyFill="1" applyBorder="1" applyAlignment="1">
      <alignment horizontal="center" vertical="center" wrapText="1"/>
    </xf>
    <xf numFmtId="0" fontId="2" fillId="24" borderId="1" xfId="0" applyFont="1" applyFill="1" applyBorder="1" applyAlignment="1">
      <alignment horizontal="center" vertical="center" wrapText="1"/>
    </xf>
    <xf numFmtId="0" fontId="20" fillId="25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vertical="center" wrapText="1"/>
    </xf>
    <xf numFmtId="165" fontId="2" fillId="0" borderId="0" xfId="0" applyNumberFormat="1" applyFont="1" applyBorder="1" applyAlignment="1">
      <alignment horizontal="center" vertical="center" wrapText="1"/>
    </xf>
    <xf numFmtId="9" fontId="2" fillId="0" borderId="0" xfId="5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/>
    </xf>
    <xf numFmtId="1" fontId="2" fillId="0" borderId="14" xfId="0" applyNumberFormat="1" applyFont="1" applyFill="1" applyBorder="1" applyAlignment="1">
      <alignment horizontal="center" vertical="center" wrapText="1"/>
    </xf>
    <xf numFmtId="0" fontId="2" fillId="0" borderId="43" xfId="0" applyFont="1" applyBorder="1" applyAlignment="1">
      <alignment horizontal="center" wrapText="1"/>
    </xf>
    <xf numFmtId="1" fontId="2" fillId="0" borderId="14" xfId="0" applyNumberFormat="1" applyFont="1" applyFill="1" applyBorder="1" applyAlignment="1">
      <alignment horizontal="center" vertical="center"/>
    </xf>
    <xf numFmtId="0" fontId="2" fillId="0" borderId="14" xfId="0" applyFont="1" applyBorder="1" applyAlignment="1">
      <alignment horizontal="center" wrapText="1"/>
    </xf>
    <xf numFmtId="0" fontId="20" fillId="28" borderId="1" xfId="0" applyFont="1" applyFill="1" applyBorder="1" applyAlignment="1">
      <alignment horizontal="center" vertical="center" wrapText="1"/>
    </xf>
    <xf numFmtId="0" fontId="20" fillId="25" borderId="43" xfId="0" applyFont="1" applyFill="1" applyBorder="1" applyAlignment="1">
      <alignment horizontal="center" vertical="center" wrapText="1"/>
    </xf>
    <xf numFmtId="0" fontId="20" fillId="25" borderId="14" xfId="0" applyFont="1" applyFill="1" applyBorder="1" applyAlignment="1">
      <alignment horizontal="center" vertical="center" wrapText="1"/>
    </xf>
    <xf numFmtId="0" fontId="2" fillId="26" borderId="14" xfId="0" applyFont="1" applyFill="1" applyBorder="1" applyAlignment="1">
      <alignment horizontal="center" vertical="center" wrapText="1"/>
    </xf>
    <xf numFmtId="0" fontId="2" fillId="27" borderId="14" xfId="0" applyFont="1" applyFill="1" applyBorder="1" applyAlignment="1">
      <alignment horizontal="center" vertical="center" wrapText="1"/>
    </xf>
    <xf numFmtId="0" fontId="2" fillId="27" borderId="43" xfId="0" applyFont="1" applyFill="1" applyBorder="1" applyAlignment="1">
      <alignment horizontal="center" vertical="center" wrapText="1"/>
    </xf>
    <xf numFmtId="0" fontId="2" fillId="26" borderId="43" xfId="0" applyFont="1" applyFill="1" applyBorder="1" applyAlignment="1">
      <alignment horizontal="center" vertical="center" wrapText="1"/>
    </xf>
    <xf numFmtId="0" fontId="2" fillId="30" borderId="1" xfId="0" applyFont="1" applyFill="1" applyBorder="1" applyAlignment="1">
      <alignment horizontal="center" vertical="center" wrapText="1"/>
    </xf>
    <xf numFmtId="0" fontId="2" fillId="31" borderId="1" xfId="0" applyFont="1" applyFill="1" applyBorder="1" applyAlignment="1">
      <alignment horizontal="center" vertical="center" wrapText="1"/>
    </xf>
    <xf numFmtId="0" fontId="2" fillId="32" borderId="1" xfId="0" applyFont="1" applyFill="1" applyBorder="1" applyAlignment="1">
      <alignment horizontal="center" vertical="center" wrapText="1"/>
    </xf>
    <xf numFmtId="0" fontId="0" fillId="33" borderId="13" xfId="0" applyFill="1" applyBorder="1"/>
    <xf numFmtId="0" fontId="2" fillId="33" borderId="9" xfId="0" applyFont="1" applyFill="1" applyBorder="1" applyAlignment="1">
      <alignment horizontal="center" vertical="center" wrapText="1"/>
    </xf>
    <xf numFmtId="0" fontId="0" fillId="34" borderId="7" xfId="0" applyFill="1" applyBorder="1"/>
    <xf numFmtId="0" fontId="2" fillId="34" borderId="10" xfId="0" applyFont="1" applyFill="1" applyBorder="1" applyAlignment="1">
      <alignment horizontal="center" vertical="center" wrapText="1"/>
    </xf>
    <xf numFmtId="0" fontId="20" fillId="28" borderId="43" xfId="0" applyFont="1" applyFill="1" applyBorder="1" applyAlignment="1">
      <alignment horizontal="center" vertical="center" wrapText="1"/>
    </xf>
    <xf numFmtId="0" fontId="20" fillId="28" borderId="14" xfId="0" applyFont="1" applyFill="1" applyBorder="1" applyAlignment="1">
      <alignment horizontal="center" vertical="center" wrapText="1"/>
    </xf>
    <xf numFmtId="0" fontId="0" fillId="35" borderId="7" xfId="0" applyFill="1" applyBorder="1"/>
    <xf numFmtId="0" fontId="2" fillId="35" borderId="10" xfId="0" applyFont="1" applyFill="1" applyBorder="1" applyAlignment="1">
      <alignment horizontal="center" vertical="center" wrapText="1"/>
    </xf>
    <xf numFmtId="0" fontId="0" fillId="36" borderId="7" xfId="0" applyFill="1" applyBorder="1"/>
    <xf numFmtId="0" fontId="2" fillId="36" borderId="10" xfId="0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0" fontId="20" fillId="37" borderId="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left" vertical="center" wrapText="1"/>
    </xf>
    <xf numFmtId="0" fontId="0" fillId="0" borderId="0" xfId="0" applyFill="1" applyAlignment="1">
      <alignment horizontal="left"/>
    </xf>
    <xf numFmtId="0" fontId="3" fillId="3" borderId="0" xfId="0" applyFont="1" applyFill="1" applyBorder="1" applyAlignment="1">
      <alignment vertical="center" textRotation="90" wrapText="1"/>
    </xf>
    <xf numFmtId="0" fontId="3" fillId="0" borderId="0" xfId="0" applyFont="1" applyFill="1" applyBorder="1" applyAlignment="1">
      <alignment horizontal="center" vertical="center" wrapText="1"/>
    </xf>
    <xf numFmtId="0" fontId="2" fillId="0" borderId="0" xfId="0" applyFont="1" applyFill="1"/>
    <xf numFmtId="0" fontId="4" fillId="20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top" wrapText="1"/>
    </xf>
    <xf numFmtId="0" fontId="3" fillId="2" borderId="0" xfId="0" applyFont="1" applyFill="1" applyBorder="1" applyAlignment="1">
      <alignment horizontal="left" vertical="center" wrapText="1"/>
    </xf>
    <xf numFmtId="0" fontId="3" fillId="0" borderId="14" xfId="0" applyFont="1" applyFill="1" applyBorder="1" applyAlignment="1">
      <alignment horizontal="left" vertical="center" wrapText="1"/>
    </xf>
    <xf numFmtId="0" fontId="2" fillId="19" borderId="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2" fillId="0" borderId="13" xfId="0" applyFont="1" applyFill="1" applyBorder="1" applyAlignment="1">
      <alignment horizontal="left" vertical="center"/>
    </xf>
    <xf numFmtId="164" fontId="2" fillId="0" borderId="8" xfId="0" applyNumberFormat="1" applyFont="1" applyFill="1" applyBorder="1" applyAlignment="1">
      <alignment horizontal="center" wrapText="1"/>
    </xf>
    <xf numFmtId="0" fontId="22" fillId="0" borderId="13" xfId="0" applyFont="1" applyFill="1" applyBorder="1" applyAlignment="1">
      <alignment horizontal="left" vertical="center" wrapText="1"/>
    </xf>
    <xf numFmtId="1" fontId="2" fillId="0" borderId="8" xfId="0" applyNumberFormat="1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13" xfId="0" applyFont="1" applyFill="1" applyBorder="1" applyAlignment="1">
      <alignment horizontal="left" vertical="center"/>
    </xf>
    <xf numFmtId="0" fontId="2" fillId="0" borderId="8" xfId="0" applyFont="1" applyBorder="1" applyAlignment="1">
      <alignment wrapText="1"/>
    </xf>
    <xf numFmtId="0" fontId="2" fillId="0" borderId="9" xfId="0" applyFont="1" applyBorder="1" applyAlignment="1">
      <alignment wrapText="1"/>
    </xf>
    <xf numFmtId="0" fontId="2" fillId="0" borderId="13" xfId="0" applyFont="1" applyFill="1" applyBorder="1" applyAlignment="1">
      <alignment horizontal="center" wrapText="1"/>
    </xf>
    <xf numFmtId="0" fontId="26" fillId="0" borderId="13" xfId="0" applyFont="1" applyFill="1" applyBorder="1" applyAlignment="1">
      <alignment horizontal="left" vertical="center" wrapText="1"/>
    </xf>
    <xf numFmtId="0" fontId="2" fillId="0" borderId="13" xfId="0" applyFont="1" applyFill="1" applyBorder="1" applyAlignment="1">
      <alignment horizontal="left" vertical="center" wrapText="1"/>
    </xf>
    <xf numFmtId="0" fontId="22" fillId="0" borderId="8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wrapText="1"/>
    </xf>
    <xf numFmtId="0" fontId="9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wrapText="1"/>
    </xf>
    <xf numFmtId="0" fontId="0" fillId="0" borderId="8" xfId="0" applyBorder="1"/>
    <xf numFmtId="0" fontId="2" fillId="0" borderId="1" xfId="0" applyFont="1" applyBorder="1" applyAlignment="1">
      <alignment wrapText="1"/>
    </xf>
    <xf numFmtId="1" fontId="22" fillId="0" borderId="13" xfId="0" applyNumberFormat="1" applyFont="1" applyFill="1" applyBorder="1" applyAlignment="1">
      <alignment horizontal="left" vertical="center"/>
    </xf>
    <xf numFmtId="1" fontId="2" fillId="0" borderId="8" xfId="0" applyNumberFormat="1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left" vertical="center" wrapText="1"/>
    </xf>
    <xf numFmtId="0" fontId="2" fillId="20" borderId="5" xfId="0" applyFont="1" applyFill="1" applyBorder="1" applyAlignment="1">
      <alignment horizontal="center" vertical="center" wrapText="1"/>
    </xf>
    <xf numFmtId="0" fontId="2" fillId="21" borderId="1" xfId="0" applyFont="1" applyFill="1" applyBorder="1" applyAlignment="1">
      <alignment horizontal="center" vertical="center"/>
    </xf>
    <xf numFmtId="0" fontId="0" fillId="8" borderId="0" xfId="0" applyFill="1"/>
    <xf numFmtId="0" fontId="5" fillId="8" borderId="0" xfId="0" applyFont="1" applyFill="1" applyAlignment="1">
      <alignment vertical="center"/>
    </xf>
    <xf numFmtId="0" fontId="3" fillId="8" borderId="0" xfId="0" applyFont="1" applyFill="1" applyAlignment="1">
      <alignment vertical="center"/>
    </xf>
    <xf numFmtId="0" fontId="3" fillId="8" borderId="0" xfId="0" applyFont="1" applyFill="1" applyBorder="1" applyAlignment="1">
      <alignment vertical="center"/>
    </xf>
    <xf numFmtId="0" fontId="3" fillId="8" borderId="0" xfId="0" applyFont="1" applyFill="1" applyBorder="1" applyAlignment="1">
      <alignment vertical="center" wrapText="1"/>
    </xf>
    <xf numFmtId="0" fontId="5" fillId="8" borderId="19" xfId="0" applyFont="1" applyFill="1" applyBorder="1" applyAlignment="1">
      <alignment vertical="center"/>
    </xf>
    <xf numFmtId="0" fontId="4" fillId="8" borderId="0" xfId="0" applyFont="1" applyFill="1" applyAlignment="1">
      <alignment vertical="center"/>
    </xf>
    <xf numFmtId="0" fontId="2" fillId="38" borderId="1" xfId="0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left" vertical="center" wrapText="1"/>
    </xf>
    <xf numFmtId="0" fontId="22" fillId="0" borderId="13" xfId="0" applyFont="1" applyFill="1" applyBorder="1" applyAlignment="1">
      <alignment vertical="center"/>
    </xf>
    <xf numFmtId="0" fontId="22" fillId="0" borderId="7" xfId="0" applyFont="1" applyFill="1" applyBorder="1" applyAlignment="1">
      <alignment vertical="center"/>
    </xf>
    <xf numFmtId="0" fontId="22" fillId="0" borderId="7" xfId="0" applyFont="1" applyFill="1" applyBorder="1" applyAlignment="1">
      <alignment horizontal="left" vertical="center"/>
    </xf>
    <xf numFmtId="3" fontId="2" fillId="0" borderId="7" xfId="0" applyNumberFormat="1" applyFont="1" applyFill="1" applyBorder="1" applyAlignment="1">
      <alignment horizontal="center" vertical="center"/>
    </xf>
    <xf numFmtId="3" fontId="22" fillId="0" borderId="0" xfId="0" applyNumberFormat="1" applyFont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3" fontId="2" fillId="0" borderId="1" xfId="0" applyNumberFormat="1" applyFont="1" applyFill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1" xfId="9" applyFont="1" applyFill="1" applyBorder="1" applyAlignment="1">
      <alignment horizontal="center" vertical="center" wrapText="1"/>
    </xf>
    <xf numFmtId="0" fontId="2" fillId="0" borderId="1" xfId="2" applyFont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vertical="center" wrapText="1"/>
    </xf>
    <xf numFmtId="3" fontId="2" fillId="0" borderId="5" xfId="0" applyNumberFormat="1" applyFont="1" applyBorder="1" applyAlignment="1">
      <alignment horizontal="center" vertical="center" wrapText="1"/>
    </xf>
    <xf numFmtId="0" fontId="2" fillId="41" borderId="1" xfId="0" applyFont="1" applyFill="1" applyBorder="1" applyAlignment="1">
      <alignment horizontal="center" vertical="center" wrapText="1"/>
    </xf>
    <xf numFmtId="0" fontId="2" fillId="42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horizontal="left" vertical="center"/>
    </xf>
    <xf numFmtId="4" fontId="2" fillId="0" borderId="0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/>
    </xf>
    <xf numFmtId="3" fontId="0" fillId="0" borderId="0" xfId="0" applyNumberFormat="1" applyBorder="1" applyAlignment="1">
      <alignment wrapText="1"/>
    </xf>
    <xf numFmtId="4" fontId="2" fillId="0" borderId="0" xfId="0" applyNumberFormat="1" applyFont="1" applyFill="1" applyBorder="1" applyAlignment="1">
      <alignment horizontal="center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166" fontId="33" fillId="43" borderId="1" xfId="5" applyNumberFormat="1" applyFont="1" applyFill="1" applyBorder="1" applyAlignment="1">
      <alignment horizontal="center" vertical="center"/>
    </xf>
    <xf numFmtId="166" fontId="33" fillId="43" borderId="1" xfId="5" applyNumberFormat="1" applyFont="1" applyFill="1" applyBorder="1" applyAlignment="1">
      <alignment horizontal="center" wrapText="1"/>
    </xf>
    <xf numFmtId="3" fontId="0" fillId="43" borderId="1" xfId="0" applyNumberFormat="1" applyFill="1" applyBorder="1" applyAlignment="1">
      <alignment horizontal="center" vertical="center" wrapText="1"/>
    </xf>
    <xf numFmtId="3" fontId="2" fillId="43" borderId="1" xfId="0" applyNumberFormat="1" applyFont="1" applyFill="1" applyBorder="1" applyAlignment="1">
      <alignment horizontal="center" vertical="center" wrapText="1"/>
    </xf>
    <xf numFmtId="166" fontId="2" fillId="43" borderId="1" xfId="5" applyNumberFormat="1" applyFont="1" applyFill="1" applyBorder="1" applyAlignment="1">
      <alignment horizontal="center" wrapText="1"/>
    </xf>
    <xf numFmtId="166" fontId="33" fillId="43" borderId="1" xfId="5" applyNumberFormat="1" applyFont="1" applyFill="1" applyBorder="1" applyAlignment="1">
      <alignment horizontal="center" vertical="center" wrapText="1"/>
    </xf>
    <xf numFmtId="165" fontId="2" fillId="43" borderId="1" xfId="0" applyNumberFormat="1" applyFont="1" applyFill="1" applyBorder="1" applyAlignment="1">
      <alignment horizontal="center" wrapText="1"/>
    </xf>
    <xf numFmtId="168" fontId="2" fillId="0" borderId="0" xfId="0" applyNumberFormat="1" applyFont="1" applyFill="1" applyBorder="1" applyAlignment="1">
      <alignment wrapText="1"/>
    </xf>
    <xf numFmtId="165" fontId="2" fillId="0" borderId="14" xfId="0" applyNumberFormat="1" applyFont="1" applyBorder="1" applyAlignment="1">
      <alignment horizontal="center" vertical="center" wrapText="1"/>
    </xf>
    <xf numFmtId="4" fontId="2" fillId="0" borderId="14" xfId="0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/>
    </xf>
    <xf numFmtId="165" fontId="2" fillId="0" borderId="1" xfId="0" applyNumberFormat="1" applyFont="1" applyFill="1" applyBorder="1" applyAlignment="1">
      <alignment horizontal="center" vertical="center" wrapText="1"/>
    </xf>
    <xf numFmtId="167" fontId="2" fillId="0" borderId="1" xfId="0" applyNumberFormat="1" applyFont="1" applyFill="1" applyBorder="1" applyAlignment="1">
      <alignment horizontal="center" vertical="center" wrapText="1"/>
    </xf>
    <xf numFmtId="0" fontId="2" fillId="0" borderId="43" xfId="0" applyFont="1" applyBorder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165" fontId="2" fillId="0" borderId="14" xfId="0" applyNumberFormat="1" applyFont="1" applyFill="1" applyBorder="1" applyAlignment="1">
      <alignment horizontal="center" vertical="center" wrapText="1"/>
    </xf>
    <xf numFmtId="166" fontId="2" fillId="0" borderId="0" xfId="0" applyNumberFormat="1" applyFont="1" applyFill="1" applyBorder="1" applyAlignment="1">
      <alignment wrapText="1"/>
    </xf>
    <xf numFmtId="2" fontId="2" fillId="0" borderId="0" xfId="0" applyNumberFormat="1" applyFont="1" applyFill="1" applyBorder="1" applyAlignment="1">
      <alignment horizontal="center" wrapText="1"/>
    </xf>
    <xf numFmtId="4" fontId="2" fillId="43" borderId="1" xfId="0" applyNumberFormat="1" applyFont="1" applyFill="1" applyBorder="1" applyAlignment="1">
      <alignment horizontal="center"/>
    </xf>
    <xf numFmtId="2" fontId="2" fillId="43" borderId="1" xfId="0" applyNumberFormat="1" applyFont="1" applyFill="1" applyBorder="1" applyAlignment="1">
      <alignment horizontal="center"/>
    </xf>
    <xf numFmtId="9" fontId="9" fillId="0" borderId="0" xfId="5" applyFont="1" applyFill="1" applyBorder="1" applyAlignment="1">
      <alignment horizontal="center" vertical="center" wrapText="1"/>
    </xf>
    <xf numFmtId="4" fontId="2" fillId="20" borderId="14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 wrapText="1"/>
    </xf>
    <xf numFmtId="0" fontId="4" fillId="2" borderId="24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4" fillId="0" borderId="17" xfId="0" applyFont="1" applyFill="1" applyBorder="1" applyAlignment="1">
      <alignment horizontal="center" vertical="center" textRotation="90" wrapText="1"/>
    </xf>
    <xf numFmtId="0" fontId="4" fillId="0" borderId="0" xfId="0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top" wrapText="1"/>
    </xf>
    <xf numFmtId="0" fontId="6" fillId="8" borderId="0" xfId="0" applyFont="1" applyFill="1" applyBorder="1" applyAlignment="1">
      <alignment horizontal="center" vertical="center"/>
    </xf>
    <xf numFmtId="0" fontId="6" fillId="8" borderId="0" xfId="0" applyFont="1" applyFill="1" applyBorder="1" applyAlignment="1">
      <alignment vertical="center"/>
    </xf>
    <xf numFmtId="0" fontId="8" fillId="0" borderId="6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0" fontId="2" fillId="0" borderId="36" xfId="0" applyFont="1" applyFill="1" applyBorder="1" applyAlignment="1">
      <alignment vertical="top" wrapText="1"/>
    </xf>
    <xf numFmtId="0" fontId="8" fillId="0" borderId="8" xfId="0" applyFont="1" applyFill="1" applyBorder="1" applyAlignment="1">
      <alignment horizontal="left"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2" fillId="0" borderId="37" xfId="0" applyNumberFormat="1" applyFont="1" applyFill="1" applyBorder="1" applyAlignment="1">
      <alignment vertical="top"/>
    </xf>
    <xf numFmtId="0" fontId="8" fillId="0" borderId="14" xfId="0" applyFont="1" applyFill="1" applyBorder="1" applyAlignment="1">
      <alignment horizontal="left" vertical="center" wrapText="1"/>
    </xf>
    <xf numFmtId="2" fontId="2" fillId="0" borderId="0" xfId="0" applyNumberFormat="1" applyFont="1" applyFill="1" applyBorder="1" applyAlignment="1">
      <alignment vertical="top"/>
    </xf>
    <xf numFmtId="0" fontId="2" fillId="19" borderId="1" xfId="0" applyFont="1" applyFill="1" applyBorder="1" applyAlignment="1">
      <alignment horizontal="left" vertical="center"/>
    </xf>
    <xf numFmtId="0" fontId="4" fillId="2" borderId="20" xfId="0" applyFont="1" applyFill="1" applyBorder="1" applyAlignment="1">
      <alignment horizontal="center" vertical="center" wrapText="1"/>
    </xf>
    <xf numFmtId="0" fontId="2" fillId="19" borderId="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" fontId="2" fillId="20" borderId="1" xfId="0" applyNumberFormat="1" applyFont="1" applyFill="1" applyBorder="1" applyAlignment="1">
      <alignment horizontal="center" vertical="center" wrapText="1"/>
    </xf>
    <xf numFmtId="0" fontId="2" fillId="20" borderId="0" xfId="0" applyFont="1" applyFill="1" applyBorder="1" applyAlignment="1">
      <alignment wrapText="1"/>
    </xf>
    <xf numFmtId="0" fontId="2" fillId="0" borderId="0" xfId="0" applyFont="1" applyAlignment="1"/>
    <xf numFmtId="0" fontId="2" fillId="20" borderId="0" xfId="0" applyFont="1" applyFill="1" applyBorder="1" applyAlignment="1">
      <alignment vertical="center" wrapText="1"/>
    </xf>
    <xf numFmtId="0" fontId="2" fillId="20" borderId="0" xfId="0" applyFont="1" applyFill="1" applyBorder="1" applyAlignment="1">
      <alignment vertical="center"/>
    </xf>
    <xf numFmtId="0" fontId="2" fillId="20" borderId="0" xfId="0" applyFont="1" applyFill="1" applyAlignment="1">
      <alignment wrapText="1"/>
    </xf>
    <xf numFmtId="0" fontId="2" fillId="0" borderId="0" xfId="0" applyFont="1" applyAlignment="1">
      <alignment horizontal="center"/>
    </xf>
    <xf numFmtId="1" fontId="6" fillId="0" borderId="5" xfId="0" applyNumberFormat="1" applyFont="1" applyFill="1" applyBorder="1" applyAlignment="1">
      <alignment vertical="center"/>
    </xf>
    <xf numFmtId="0" fontId="2" fillId="19" borderId="7" xfId="0" applyFont="1" applyFill="1" applyBorder="1" applyAlignment="1">
      <alignment horizontal="center" wrapText="1"/>
    </xf>
    <xf numFmtId="0" fontId="2" fillId="19" borderId="45" xfId="0" applyFont="1" applyFill="1" applyBorder="1" applyAlignment="1">
      <alignment horizontal="center" wrapText="1"/>
    </xf>
    <xf numFmtId="0" fontId="20" fillId="27" borderId="14" xfId="0" applyFont="1" applyFill="1" applyBorder="1" applyAlignment="1">
      <alignment horizontal="center" vertical="center" wrapText="1"/>
    </xf>
    <xf numFmtId="0" fontId="20" fillId="27" borderId="43" xfId="0" applyFont="1" applyFill="1" applyBorder="1" applyAlignment="1">
      <alignment horizontal="center" vertical="center" wrapText="1"/>
    </xf>
    <xf numFmtId="0" fontId="20" fillId="29" borderId="13" xfId="0" applyFont="1" applyFill="1" applyBorder="1" applyAlignment="1">
      <alignment horizontal="center" vertical="center" wrapText="1"/>
    </xf>
    <xf numFmtId="0" fontId="20" fillId="29" borderId="9" xfId="0" applyFont="1" applyFill="1" applyBorder="1" applyAlignment="1">
      <alignment horizontal="center" vertical="center" wrapText="1"/>
    </xf>
    <xf numFmtId="2" fontId="2" fillId="20" borderId="1" xfId="0" applyNumberFormat="1" applyFont="1" applyFill="1" applyBorder="1" applyAlignment="1">
      <alignment horizontal="center" vertical="center" wrapText="1"/>
    </xf>
    <xf numFmtId="0" fontId="6" fillId="42" borderId="1" xfId="0" applyFont="1" applyFill="1" applyBorder="1" applyAlignment="1">
      <alignment horizontal="center" vertical="center" wrapText="1"/>
    </xf>
    <xf numFmtId="0" fontId="6" fillId="42" borderId="1" xfId="0" applyFont="1" applyFill="1" applyBorder="1" applyAlignment="1">
      <alignment horizontal="center" vertical="center"/>
    </xf>
    <xf numFmtId="0" fontId="20" fillId="10" borderId="1" xfId="0" applyFont="1" applyFill="1" applyBorder="1" applyAlignment="1">
      <alignment horizontal="center" vertical="center" wrapText="1"/>
    </xf>
    <xf numFmtId="0" fontId="20" fillId="47" borderId="1" xfId="0" applyFont="1" applyFill="1" applyBorder="1" applyAlignment="1">
      <alignment horizontal="center" vertical="center" wrapText="1"/>
    </xf>
    <xf numFmtId="2" fontId="33" fillId="0" borderId="1" xfId="0" applyNumberFormat="1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textRotation="90" wrapText="1"/>
    </xf>
    <xf numFmtId="0" fontId="8" fillId="2" borderId="9" xfId="0" applyFont="1" applyFill="1" applyBorder="1" applyAlignment="1">
      <alignment horizontal="left" vertical="center" wrapText="1"/>
    </xf>
    <xf numFmtId="0" fontId="2" fillId="19" borderId="2" xfId="0" applyFont="1" applyFill="1" applyBorder="1" applyAlignment="1">
      <alignment horizontal="left" vertical="center"/>
    </xf>
    <xf numFmtId="0" fontId="2" fillId="19" borderId="12" xfId="0" applyFont="1" applyFill="1" applyBorder="1" applyAlignment="1">
      <alignment horizontal="left" vertical="center"/>
    </xf>
    <xf numFmtId="0" fontId="2" fillId="19" borderId="5" xfId="0" applyFont="1" applyFill="1" applyBorder="1" applyAlignment="1">
      <alignment horizontal="left" vertical="center"/>
    </xf>
    <xf numFmtId="0" fontId="0" fillId="0" borderId="0" xfId="0" applyBorder="1" applyAlignment="1">
      <alignment horizontal="left"/>
    </xf>
    <xf numFmtId="0" fontId="13" fillId="0" borderId="0" xfId="0" applyFont="1" applyFill="1" applyBorder="1" applyAlignment="1">
      <alignment vertical="center" wrapText="1"/>
    </xf>
    <xf numFmtId="0" fontId="0" fillId="8" borderId="0" xfId="0" applyFill="1" applyBorder="1"/>
    <xf numFmtId="0" fontId="0" fillId="0" borderId="0" xfId="0" applyBorder="1"/>
    <xf numFmtId="0" fontId="4" fillId="0" borderId="49" xfId="0" applyFont="1" applyFill="1" applyBorder="1" applyAlignment="1">
      <alignment horizontal="left" vertical="center" wrapText="1"/>
    </xf>
    <xf numFmtId="0" fontId="4" fillId="2" borderId="50" xfId="0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2" fillId="19" borderId="13" xfId="0" applyFont="1" applyFill="1" applyBorder="1" applyAlignment="1">
      <alignment horizontal="left" vertical="center"/>
    </xf>
    <xf numFmtId="0" fontId="2" fillId="19" borderId="7" xfId="0" applyFont="1" applyFill="1" applyBorder="1" applyAlignment="1">
      <alignment horizontal="left" vertical="center"/>
    </xf>
    <xf numFmtId="0" fontId="2" fillId="19" borderId="45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vertical="center" wrapText="1"/>
    </xf>
    <xf numFmtId="0" fontId="6" fillId="20" borderId="1" xfId="0" applyFont="1" applyFill="1" applyBorder="1" applyAlignment="1">
      <alignment horizontal="center" vertical="center" wrapText="1"/>
    </xf>
    <xf numFmtId="0" fontId="32" fillId="44" borderId="0" xfId="0" applyFont="1" applyFill="1" applyBorder="1" applyAlignment="1">
      <alignment horizontal="center" vertical="center" textRotation="90" wrapText="1"/>
    </xf>
    <xf numFmtId="165" fontId="2" fillId="0" borderId="1" xfId="0" applyNumberFormat="1" applyFont="1" applyFill="1" applyBorder="1" applyAlignment="1">
      <alignment horizontal="center" vertical="center"/>
    </xf>
    <xf numFmtId="165" fontId="2" fillId="0" borderId="1" xfId="5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2" fillId="0" borderId="1" xfId="0" applyFont="1" applyBorder="1" applyAlignment="1">
      <alignment horizontal="center" vertical="center" wrapText="1"/>
    </xf>
    <xf numFmtId="4" fontId="2" fillId="0" borderId="0" xfId="0" applyNumberFormat="1" applyFont="1" applyAlignment="1">
      <alignment wrapText="1"/>
    </xf>
    <xf numFmtId="167" fontId="2" fillId="0" borderId="1" xfId="8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" fontId="2" fillId="20" borderId="1" xfId="1" applyNumberFormat="1" applyFont="1" applyFill="1" applyBorder="1" applyAlignment="1">
      <alignment horizontal="center" vertical="center" wrapText="1"/>
    </xf>
    <xf numFmtId="0" fontId="2" fillId="0" borderId="1" xfId="4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/>
    </xf>
    <xf numFmtId="0" fontId="2" fillId="40" borderId="1" xfId="0" applyFont="1" applyFill="1" applyBorder="1" applyAlignment="1">
      <alignment horizontal="center" vertical="center" wrapText="1"/>
    </xf>
    <xf numFmtId="0" fontId="2" fillId="48" borderId="1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4" fillId="0" borderId="0" xfId="0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vertical="center"/>
    </xf>
    <xf numFmtId="0" fontId="10" fillId="0" borderId="17" xfId="0" applyFont="1" applyFill="1" applyBorder="1" applyAlignment="1">
      <alignment vertical="center"/>
    </xf>
    <xf numFmtId="0" fontId="39" fillId="8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top" wrapText="1"/>
    </xf>
    <xf numFmtId="0" fontId="37" fillId="20" borderId="44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left" vertical="center" wrapText="1"/>
    </xf>
    <xf numFmtId="0" fontId="8" fillId="0" borderId="9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left" vertical="center" wrapText="1"/>
    </xf>
    <xf numFmtId="0" fontId="2" fillId="49" borderId="1" xfId="0" applyFont="1" applyFill="1" applyBorder="1" applyAlignment="1">
      <alignment horizontal="center" vertical="center" wrapText="1"/>
    </xf>
    <xf numFmtId="0" fontId="2" fillId="50" borderId="1" xfId="0" applyFont="1" applyFill="1" applyBorder="1" applyAlignment="1">
      <alignment horizontal="center" vertical="center" wrapText="1"/>
    </xf>
    <xf numFmtId="0" fontId="2" fillId="51" borderId="1" xfId="0" applyFont="1" applyFill="1" applyBorder="1" applyAlignment="1">
      <alignment horizontal="center" vertical="center" wrapText="1"/>
    </xf>
    <xf numFmtId="0" fontId="2" fillId="52" borderId="1" xfId="0" applyFont="1" applyFill="1" applyBorder="1" applyAlignment="1">
      <alignment horizontal="center" vertical="center" wrapText="1"/>
    </xf>
    <xf numFmtId="0" fontId="2" fillId="53" borderId="1" xfId="0" applyFont="1" applyFill="1" applyBorder="1" applyAlignment="1">
      <alignment horizontal="center" vertical="center" wrapText="1"/>
    </xf>
    <xf numFmtId="0" fontId="2" fillId="54" borderId="1" xfId="0" applyFont="1" applyFill="1" applyBorder="1" applyAlignment="1">
      <alignment horizontal="center" vertical="center" wrapText="1"/>
    </xf>
    <xf numFmtId="0" fontId="20" fillId="55" borderId="1" xfId="0" applyFont="1" applyFill="1" applyBorder="1" applyAlignment="1">
      <alignment horizontal="center" vertical="center" wrapText="1"/>
    </xf>
    <xf numFmtId="0" fontId="2" fillId="18" borderId="2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" fontId="6" fillId="0" borderId="0" xfId="0" applyNumberFormat="1" applyFont="1" applyFill="1" applyBorder="1" applyAlignment="1">
      <alignment vertical="center"/>
    </xf>
    <xf numFmtId="0" fontId="30" fillId="0" borderId="53" xfId="0" applyFont="1" applyFill="1" applyBorder="1" applyAlignment="1">
      <alignment horizontal="left" vertical="center"/>
    </xf>
    <xf numFmtId="0" fontId="2" fillId="0" borderId="54" xfId="0" applyFont="1" applyFill="1" applyBorder="1" applyAlignment="1">
      <alignment wrapText="1"/>
    </xf>
    <xf numFmtId="0" fontId="2" fillId="0" borderId="55" xfId="0" applyFont="1" applyFill="1" applyBorder="1" applyAlignment="1">
      <alignment wrapText="1"/>
    </xf>
    <xf numFmtId="0" fontId="2" fillId="0" borderId="56" xfId="0" applyFont="1" applyFill="1" applyBorder="1" applyAlignment="1">
      <alignment horizontal="left" vertical="center" wrapText="1"/>
    </xf>
    <xf numFmtId="0" fontId="2" fillId="0" borderId="56" xfId="0" applyFont="1" applyBorder="1" applyAlignment="1">
      <alignment wrapText="1"/>
    </xf>
    <xf numFmtId="0" fontId="2" fillId="6" borderId="58" xfId="0" applyFont="1" applyFill="1" applyBorder="1" applyAlignment="1">
      <alignment horizontal="center" vertical="center"/>
    </xf>
    <xf numFmtId="0" fontId="22" fillId="56" borderId="59" xfId="0" applyFont="1" applyFill="1" applyBorder="1" applyAlignment="1">
      <alignment horizontal="center" vertical="center" wrapText="1"/>
    </xf>
    <xf numFmtId="165" fontId="22" fillId="56" borderId="14" xfId="0" applyNumberFormat="1" applyFont="1" applyFill="1" applyBorder="1" applyAlignment="1">
      <alignment horizontal="center" wrapText="1"/>
    </xf>
    <xf numFmtId="165" fontId="22" fillId="56" borderId="14" xfId="0" applyNumberFormat="1" applyFont="1" applyFill="1" applyBorder="1" applyAlignment="1">
      <alignment horizontal="center" vertical="center" wrapText="1"/>
    </xf>
    <xf numFmtId="167" fontId="22" fillId="56" borderId="14" xfId="0" applyNumberFormat="1" applyFont="1" applyFill="1" applyBorder="1" applyAlignment="1">
      <alignment horizontal="center" vertical="center" wrapText="1"/>
    </xf>
    <xf numFmtId="0" fontId="22" fillId="56" borderId="0" xfId="0" applyFont="1" applyFill="1" applyBorder="1" applyAlignment="1">
      <alignment wrapText="1"/>
    </xf>
    <xf numFmtId="0" fontId="22" fillId="56" borderId="1" xfId="0" applyFont="1" applyFill="1" applyBorder="1" applyAlignment="1">
      <alignment horizontal="center" vertical="center" wrapText="1"/>
    </xf>
    <xf numFmtId="166" fontId="22" fillId="56" borderId="1" xfId="5" applyNumberFormat="1" applyFont="1" applyFill="1" applyBorder="1" applyAlignment="1">
      <alignment horizontal="center" wrapText="1"/>
    </xf>
    <xf numFmtId="166" fontId="22" fillId="56" borderId="60" xfId="5" applyNumberFormat="1" applyFont="1" applyFill="1" applyBorder="1" applyAlignment="1">
      <alignment horizontal="center" wrapText="1"/>
    </xf>
    <xf numFmtId="0" fontId="22" fillId="56" borderId="56" xfId="0" applyFont="1" applyFill="1" applyBorder="1" applyAlignment="1">
      <alignment horizontal="center" vertical="center" wrapText="1"/>
    </xf>
    <xf numFmtId="165" fontId="22" fillId="56" borderId="1" xfId="0" applyNumberFormat="1" applyFont="1" applyFill="1" applyBorder="1" applyAlignment="1">
      <alignment horizontal="center" wrapText="1"/>
    </xf>
    <xf numFmtId="165" fontId="22" fillId="56" borderId="1" xfId="0" applyNumberFormat="1" applyFont="1" applyFill="1" applyBorder="1" applyAlignment="1">
      <alignment horizontal="center" vertical="center" wrapText="1"/>
    </xf>
    <xf numFmtId="167" fontId="22" fillId="56" borderId="1" xfId="0" applyNumberFormat="1" applyFont="1" applyFill="1" applyBorder="1" applyAlignment="1">
      <alignment horizontal="center" vertical="center" wrapText="1"/>
    </xf>
    <xf numFmtId="0" fontId="22" fillId="56" borderId="61" xfId="0" applyFont="1" applyFill="1" applyBorder="1" applyAlignment="1">
      <alignment wrapText="1"/>
    </xf>
    <xf numFmtId="0" fontId="22" fillId="56" borderId="62" xfId="0" applyFont="1" applyFill="1" applyBorder="1" applyAlignment="1">
      <alignment wrapText="1"/>
    </xf>
    <xf numFmtId="0" fontId="22" fillId="56" borderId="63" xfId="0" applyFont="1" applyFill="1" applyBorder="1" applyAlignment="1">
      <alignment wrapText="1"/>
    </xf>
    <xf numFmtId="167" fontId="2" fillId="0" borderId="0" xfId="0" applyNumberFormat="1" applyFont="1" applyFill="1" applyBorder="1" applyAlignment="1">
      <alignment horizontal="center" vertical="center" wrapText="1"/>
    </xf>
    <xf numFmtId="0" fontId="20" fillId="18" borderId="1" xfId="0" applyFont="1" applyFill="1" applyBorder="1" applyAlignment="1">
      <alignment horizontal="center" vertical="center"/>
    </xf>
    <xf numFmtId="0" fontId="20" fillId="6" borderId="1" xfId="0" applyFont="1" applyFill="1" applyBorder="1" applyAlignment="1">
      <alignment horizontal="center" vertical="center"/>
    </xf>
    <xf numFmtId="166" fontId="2" fillId="0" borderId="0" xfId="5" applyNumberFormat="1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2" fillId="0" borderId="64" xfId="0" applyFont="1" applyFill="1" applyBorder="1" applyAlignment="1">
      <alignment wrapText="1"/>
    </xf>
    <xf numFmtId="0" fontId="20" fillId="18" borderId="13" xfId="0" applyFont="1" applyFill="1" applyBorder="1" applyAlignment="1">
      <alignment horizontal="center" vertical="center"/>
    </xf>
    <xf numFmtId="0" fontId="20" fillId="6" borderId="43" xfId="0" applyFont="1" applyFill="1" applyBorder="1" applyAlignment="1">
      <alignment horizontal="center" vertical="center"/>
    </xf>
    <xf numFmtId="0" fontId="20" fillId="40" borderId="1" xfId="0" applyFont="1" applyFill="1" applyBorder="1" applyAlignment="1">
      <alignment horizontal="center" vertical="center"/>
    </xf>
    <xf numFmtId="0" fontId="2" fillId="0" borderId="59" xfId="0" applyFont="1" applyBorder="1" applyAlignment="1">
      <alignment wrapText="1"/>
    </xf>
    <xf numFmtId="0" fontId="22" fillId="57" borderId="56" xfId="0" applyFont="1" applyFill="1" applyBorder="1" applyAlignment="1">
      <alignment horizontal="center" vertical="center" wrapText="1"/>
    </xf>
    <xf numFmtId="1" fontId="22" fillId="57" borderId="1" xfId="0" applyNumberFormat="1" applyFont="1" applyFill="1" applyBorder="1" applyAlignment="1">
      <alignment horizontal="center" vertical="center" wrapText="1"/>
    </xf>
    <xf numFmtId="0" fontId="2" fillId="0" borderId="61" xfId="0" applyFont="1" applyFill="1" applyBorder="1" applyAlignment="1">
      <alignment wrapText="1"/>
    </xf>
    <xf numFmtId="0" fontId="2" fillId="0" borderId="62" xfId="0" applyFont="1" applyFill="1" applyBorder="1" applyAlignment="1">
      <alignment wrapText="1"/>
    </xf>
    <xf numFmtId="0" fontId="2" fillId="0" borderId="63" xfId="0" applyFont="1" applyFill="1" applyBorder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0" fillId="58" borderId="1" xfId="0" applyFont="1" applyFill="1" applyBorder="1" applyAlignment="1">
      <alignment horizontal="center" vertical="center" wrapText="1"/>
    </xf>
    <xf numFmtId="0" fontId="2" fillId="59" borderId="1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" fontId="33" fillId="43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166" fontId="2" fillId="43" borderId="1" xfId="5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 wrapText="1"/>
    </xf>
    <xf numFmtId="165" fontId="2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vertical="center" wrapText="1"/>
    </xf>
    <xf numFmtId="0" fontId="43" fillId="0" borderId="0" xfId="0" applyFont="1"/>
    <xf numFmtId="0" fontId="44" fillId="0" borderId="0" xfId="0" applyFont="1" applyAlignment="1">
      <alignment vertical="center"/>
    </xf>
    <xf numFmtId="0" fontId="45" fillId="0" borderId="0" xfId="0" applyFont="1" applyAlignment="1">
      <alignment horizontal="right" vertical="center"/>
    </xf>
    <xf numFmtId="49" fontId="2" fillId="46" borderId="50" xfId="0" applyNumberFormat="1" applyFont="1" applyFill="1" applyBorder="1" applyAlignment="1">
      <alignment horizontal="center" vertical="center" wrapText="1"/>
    </xf>
    <xf numFmtId="2" fontId="2" fillId="39" borderId="50" xfId="0" applyNumberFormat="1" applyFont="1" applyFill="1" applyBorder="1" applyAlignment="1">
      <alignment horizontal="center" vertical="center" wrapText="1"/>
    </xf>
    <xf numFmtId="2" fontId="2" fillId="38" borderId="50" xfId="0" applyNumberFormat="1" applyFont="1" applyFill="1" applyBorder="1" applyAlignment="1">
      <alignment horizontal="center" vertical="center" wrapText="1"/>
    </xf>
    <xf numFmtId="49" fontId="2" fillId="60" borderId="50" xfId="0" applyNumberFormat="1" applyFont="1" applyFill="1" applyBorder="1" applyAlignment="1">
      <alignment horizontal="center" vertical="center" wrapText="1"/>
    </xf>
    <xf numFmtId="49" fontId="2" fillId="40" borderId="50" xfId="0" applyNumberFormat="1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44" fillId="0" borderId="10" xfId="0" applyFont="1" applyBorder="1" applyAlignment="1">
      <alignment vertical="center"/>
    </xf>
    <xf numFmtId="0" fontId="43" fillId="0" borderId="10" xfId="0" applyFont="1" applyBorder="1"/>
    <xf numFmtId="0" fontId="45" fillId="0" borderId="10" xfId="0" applyFont="1" applyBorder="1" applyAlignment="1">
      <alignment horizontal="right" vertical="center"/>
    </xf>
    <xf numFmtId="0" fontId="2" fillId="0" borderId="43" xfId="0" applyFont="1" applyFill="1" applyBorder="1" applyAlignment="1">
      <alignment horizontal="center" vertical="center" wrapText="1"/>
    </xf>
    <xf numFmtId="0" fontId="2" fillId="19" borderId="1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20" borderId="5" xfId="0" applyFont="1" applyFill="1" applyBorder="1" applyAlignment="1">
      <alignment horizontal="center" vertical="center"/>
    </xf>
    <xf numFmtId="3" fontId="2" fillId="0" borderId="0" xfId="0" applyNumberFormat="1" applyFont="1" applyFill="1" applyBorder="1" applyAlignment="1">
      <alignment horizontal="center" vertical="center" wrapText="1"/>
    </xf>
    <xf numFmtId="0" fontId="46" fillId="33" borderId="1" xfId="0" applyFont="1" applyFill="1" applyBorder="1" applyAlignment="1">
      <alignment horizontal="center" vertical="center" wrapText="1"/>
    </xf>
    <xf numFmtId="2" fontId="31" fillId="8" borderId="1" xfId="0" applyNumberFormat="1" applyFont="1" applyFill="1" applyBorder="1" applyAlignment="1">
      <alignment horizontal="center" vertical="center" wrapText="1"/>
    </xf>
    <xf numFmtId="165" fontId="2" fillId="45" borderId="1" xfId="8" applyNumberFormat="1" applyFont="1" applyFill="1" applyBorder="1" applyAlignment="1">
      <alignment horizontal="center" vertical="center" wrapText="1"/>
    </xf>
    <xf numFmtId="165" fontId="2" fillId="45" borderId="2" xfId="8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2" fontId="33" fillId="0" borderId="0" xfId="0" applyNumberFormat="1" applyFont="1" applyFill="1" applyBorder="1" applyAlignment="1">
      <alignment horizontal="center" vertical="center" wrapText="1"/>
    </xf>
    <xf numFmtId="166" fontId="33" fillId="0" borderId="0" xfId="5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center"/>
    </xf>
    <xf numFmtId="1" fontId="2" fillId="3" borderId="0" xfId="0" applyNumberFormat="1" applyFont="1" applyFill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horizontal="center"/>
    </xf>
    <xf numFmtId="166" fontId="33" fillId="0" borderId="0" xfId="5" applyNumberFormat="1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/>
    </xf>
    <xf numFmtId="3" fontId="2" fillId="20" borderId="1" xfId="0" applyNumberFormat="1" applyFont="1" applyFill="1" applyBorder="1" applyAlignment="1">
      <alignment horizontal="center" wrapText="1"/>
    </xf>
    <xf numFmtId="1" fontId="6" fillId="0" borderId="51" xfId="0" applyNumberFormat="1" applyFont="1" applyFill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2" fontId="2" fillId="61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0" fontId="47" fillId="0" borderId="0" xfId="0" applyFont="1" applyAlignment="1">
      <alignment vertical="center"/>
    </xf>
    <xf numFmtId="0" fontId="9" fillId="0" borderId="12" xfId="0" applyFont="1" applyFill="1" applyBorder="1" applyAlignment="1">
      <alignment vertical="center" wrapText="1"/>
    </xf>
    <xf numFmtId="0" fontId="9" fillId="0" borderId="10" xfId="0" applyFont="1" applyFill="1" applyBorder="1" applyAlignment="1">
      <alignment vertical="center" wrapText="1"/>
    </xf>
    <xf numFmtId="165" fontId="2" fillId="0" borderId="1" xfId="0" applyNumberFormat="1" applyFont="1" applyFill="1" applyBorder="1" applyAlignment="1">
      <alignment horizontal="center" wrapText="1"/>
    </xf>
    <xf numFmtId="167" fontId="2" fillId="0" borderId="1" xfId="0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4" fillId="3" borderId="3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167" fontId="2" fillId="0" borderId="0" xfId="8" applyNumberFormat="1" applyFont="1" applyFill="1" applyBorder="1" applyAlignment="1">
      <alignment horizontal="center" wrapText="1"/>
    </xf>
    <xf numFmtId="166" fontId="33" fillId="0" borderId="0" xfId="5" applyNumberFormat="1" applyFont="1" applyFill="1" applyBorder="1" applyAlignment="1">
      <alignment horizontal="center" wrapText="1"/>
    </xf>
    <xf numFmtId="0" fontId="2" fillId="0" borderId="0" xfId="9"/>
    <xf numFmtId="4" fontId="50" fillId="8" borderId="1" xfId="11" quotePrefix="1" applyNumberFormat="1" applyFont="1" applyFill="1" applyBorder="1" applyAlignment="1">
      <alignment horizontal="center" wrapText="1"/>
    </xf>
    <xf numFmtId="0" fontId="50" fillId="8" borderId="0" xfId="9" applyFont="1" applyFill="1" applyBorder="1"/>
    <xf numFmtId="168" fontId="49" fillId="8" borderId="0" xfId="11" quotePrefix="1" applyNumberFormat="1" applyFont="1" applyFill="1" applyBorder="1" applyAlignment="1">
      <alignment horizontal="right" wrapText="1"/>
    </xf>
    <xf numFmtId="0" fontId="4" fillId="0" borderId="76" xfId="0" applyFont="1" applyFill="1" applyBorder="1" applyAlignment="1">
      <alignment horizontal="center" vertical="center" textRotation="90" wrapText="1"/>
    </xf>
    <xf numFmtId="0" fontId="4" fillId="0" borderId="78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top" wrapText="1"/>
    </xf>
    <xf numFmtId="0" fontId="20" fillId="27" borderId="1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52" fillId="0" borderId="0" xfId="0" applyFont="1" applyBorder="1" applyAlignment="1">
      <alignment horizontal="center" vertical="center"/>
    </xf>
    <xf numFmtId="0" fontId="4" fillId="3" borderId="3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167" fontId="43" fillId="0" borderId="5" xfId="0" applyNumberFormat="1" applyFont="1" applyFill="1" applyBorder="1" applyAlignment="1">
      <alignment horizontal="center" vertical="center" wrapText="1"/>
    </xf>
    <xf numFmtId="0" fontId="43" fillId="62" borderId="1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3" fontId="54" fillId="0" borderId="1" xfId="13" applyNumberFormat="1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0" fontId="4" fillId="0" borderId="88" xfId="0" applyFont="1" applyFill="1" applyBorder="1" applyAlignment="1">
      <alignment horizontal="center" vertical="center" wrapText="1"/>
    </xf>
    <xf numFmtId="0" fontId="4" fillId="0" borderId="85" xfId="0" applyFont="1" applyFill="1" applyBorder="1" applyAlignment="1">
      <alignment horizontal="center" vertical="center" wrapText="1"/>
    </xf>
    <xf numFmtId="0" fontId="4" fillId="0" borderId="86" xfId="0" applyFont="1" applyFill="1" applyBorder="1" applyAlignment="1">
      <alignment horizontal="center" vertical="center" wrapText="1"/>
    </xf>
    <xf numFmtId="0" fontId="3" fillId="0" borderId="86" xfId="0" applyFont="1" applyFill="1" applyBorder="1" applyAlignment="1">
      <alignment horizontal="left" vertical="top" wrapText="1"/>
    </xf>
    <xf numFmtId="0" fontId="6" fillId="63" borderId="1" xfId="0" applyFont="1" applyFill="1" applyBorder="1" applyAlignment="1">
      <alignment horizontal="center" vertical="center" wrapText="1"/>
    </xf>
    <xf numFmtId="164" fontId="2" fillId="8" borderId="1" xfId="0" applyNumberFormat="1" applyFont="1" applyFill="1" applyBorder="1" applyAlignment="1">
      <alignment horizontal="center" vertical="center"/>
    </xf>
    <xf numFmtId="0" fontId="6" fillId="20" borderId="1" xfId="0" applyFont="1" applyFill="1" applyBorder="1" applyAlignment="1">
      <alignment horizontal="center" vertical="center" wrapText="1"/>
    </xf>
    <xf numFmtId="4" fontId="57" fillId="0" borderId="1" xfId="0" applyNumberFormat="1" applyFont="1" applyBorder="1" applyAlignment="1">
      <alignment horizontal="center" vertical="center" wrapText="1"/>
    </xf>
    <xf numFmtId="1" fontId="57" fillId="0" borderId="0" xfId="0" applyNumberFormat="1" applyFont="1" applyFill="1" applyBorder="1" applyAlignment="1">
      <alignment horizontal="left" vertical="center"/>
    </xf>
    <xf numFmtId="0" fontId="58" fillId="8" borderId="0" xfId="0" applyFont="1" applyFill="1" applyAlignment="1">
      <alignment horizontal="justify" vertical="center" wrapText="1"/>
    </xf>
    <xf numFmtId="0" fontId="2" fillId="20" borderId="8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wrapText="1"/>
    </xf>
    <xf numFmtId="0" fontId="2" fillId="19" borderId="2" xfId="0" applyFont="1" applyFill="1" applyBorder="1" applyAlignment="1">
      <alignment horizontal="left" vertical="center"/>
    </xf>
    <xf numFmtId="0" fontId="2" fillId="19" borderId="12" xfId="0" applyFont="1" applyFill="1" applyBorder="1" applyAlignment="1">
      <alignment horizontal="left" vertical="center"/>
    </xf>
    <xf numFmtId="0" fontId="2" fillId="19" borderId="5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wrapText="1"/>
    </xf>
    <xf numFmtId="0" fontId="6" fillId="0" borderId="8" xfId="0" applyFont="1" applyFill="1" applyBorder="1" applyAlignment="1">
      <alignment horizontal="center" wrapText="1"/>
    </xf>
    <xf numFmtId="0" fontId="6" fillId="0" borderId="0" xfId="0" applyFont="1" applyFill="1" applyBorder="1" applyAlignment="1">
      <alignment horizontal="center" wrapText="1"/>
    </xf>
    <xf numFmtId="0" fontId="2" fillId="42" borderId="2" xfId="0" applyFont="1" applyFill="1" applyBorder="1" applyAlignment="1">
      <alignment horizontal="center" vertical="center" wrapText="1"/>
    </xf>
    <xf numFmtId="0" fontId="2" fillId="42" borderId="12" xfId="0" applyFont="1" applyFill="1" applyBorder="1" applyAlignment="1">
      <alignment horizontal="center" vertical="center" wrapText="1"/>
    </xf>
    <xf numFmtId="0" fontId="2" fillId="42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58" fillId="38" borderId="0" xfId="0" applyFont="1" applyFill="1" applyAlignment="1">
      <alignment horizontal="justify" vertical="center" wrapText="1"/>
    </xf>
    <xf numFmtId="0" fontId="2" fillId="5" borderId="2" xfId="0" applyFont="1" applyFill="1" applyBorder="1" applyAlignment="1">
      <alignment horizontal="center" wrapText="1"/>
    </xf>
    <xf numFmtId="0" fontId="2" fillId="5" borderId="5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4" borderId="5" xfId="0" applyFont="1" applyFill="1" applyBorder="1" applyAlignment="1">
      <alignment horizontal="center" vertical="center" wrapText="1"/>
    </xf>
    <xf numFmtId="0" fontId="2" fillId="19" borderId="1" xfId="0" applyFont="1" applyFill="1" applyBorder="1" applyAlignment="1">
      <alignment horizontal="left" vertical="center" wrapText="1"/>
    </xf>
    <xf numFmtId="1" fontId="6" fillId="42" borderId="1" xfId="0" applyNumberFormat="1" applyFont="1" applyFill="1" applyBorder="1" applyAlignment="1">
      <alignment horizontal="center" vertical="center"/>
    </xf>
    <xf numFmtId="1" fontId="6" fillId="42" borderId="5" xfId="0" applyNumberFormat="1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 wrapText="1"/>
    </xf>
    <xf numFmtId="0" fontId="33" fillId="0" borderId="1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1" fontId="6" fillId="42" borderId="2" xfId="0" applyNumberFormat="1" applyFont="1" applyFill="1" applyBorder="1" applyAlignment="1">
      <alignment horizontal="center" vertical="center"/>
    </xf>
    <xf numFmtId="1" fontId="6" fillId="42" borderId="12" xfId="0" applyNumberFormat="1" applyFont="1" applyFill="1" applyBorder="1" applyAlignment="1">
      <alignment horizontal="center" vertical="center"/>
    </xf>
    <xf numFmtId="1" fontId="6" fillId="42" borderId="57" xfId="0" applyNumberFormat="1" applyFont="1" applyFill="1" applyBorder="1" applyAlignment="1">
      <alignment horizontal="center" vertical="center"/>
    </xf>
    <xf numFmtId="0" fontId="2" fillId="18" borderId="2" xfId="0" applyFont="1" applyFill="1" applyBorder="1" applyAlignment="1">
      <alignment horizontal="center"/>
    </xf>
    <xf numFmtId="0" fontId="2" fillId="18" borderId="5" xfId="0" applyFont="1" applyFill="1" applyBorder="1" applyAlignment="1">
      <alignment horizontal="center"/>
    </xf>
    <xf numFmtId="0" fontId="2" fillId="6" borderId="2" xfId="0" applyFont="1" applyFill="1" applyBorder="1" applyAlignment="1">
      <alignment horizontal="center"/>
    </xf>
    <xf numFmtId="0" fontId="2" fillId="6" borderId="5" xfId="0" applyFont="1" applyFill="1" applyBorder="1" applyAlignment="1">
      <alignment horizontal="center"/>
    </xf>
    <xf numFmtId="0" fontId="2" fillId="7" borderId="2" xfId="0" applyFont="1" applyFill="1" applyBorder="1" applyAlignment="1">
      <alignment horizontal="center"/>
    </xf>
    <xf numFmtId="0" fontId="2" fillId="7" borderId="5" xfId="0" applyFont="1" applyFill="1" applyBorder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 textRotation="90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4" fillId="0" borderId="37" xfId="0" applyFont="1" applyFill="1" applyBorder="1" applyAlignment="1">
      <alignment horizontal="center" vertical="center" textRotation="90" wrapText="1"/>
    </xf>
    <xf numFmtId="0" fontId="4" fillId="0" borderId="31" xfId="0" applyFont="1" applyFill="1" applyBorder="1" applyAlignment="1">
      <alignment horizontal="center" vertical="center" textRotation="90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10" fillId="3" borderId="8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top" wrapText="1"/>
    </xf>
    <xf numFmtId="0" fontId="4" fillId="2" borderId="46" xfId="0" applyFont="1" applyFill="1" applyBorder="1" applyAlignment="1">
      <alignment horizontal="center" vertical="center" wrapText="1"/>
    </xf>
    <xf numFmtId="0" fontId="4" fillId="2" borderId="47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top" wrapText="1"/>
    </xf>
    <xf numFmtId="0" fontId="35" fillId="0" borderId="0" xfId="0" applyFont="1" applyFill="1" applyBorder="1" applyAlignment="1">
      <alignment horizontal="center" vertical="center" wrapText="1"/>
    </xf>
    <xf numFmtId="2" fontId="2" fillId="0" borderId="48" xfId="0" applyNumberFormat="1" applyFont="1" applyFill="1" applyBorder="1" applyAlignment="1">
      <alignment horizontal="center" vertical="top" wrapText="1"/>
    </xf>
    <xf numFmtId="2" fontId="2" fillId="0" borderId="37" xfId="0" applyNumberFormat="1" applyFont="1" applyFill="1" applyBorder="1" applyAlignment="1">
      <alignment horizontal="center" vertical="top" wrapText="1"/>
    </xf>
    <xf numFmtId="0" fontId="2" fillId="0" borderId="43" xfId="0" applyFont="1" applyFill="1" applyBorder="1" applyAlignment="1">
      <alignment horizontal="center" vertical="top" wrapText="1"/>
    </xf>
    <xf numFmtId="0" fontId="2" fillId="0" borderId="44" xfId="0" applyFont="1" applyFill="1" applyBorder="1" applyAlignment="1">
      <alignment horizontal="center" vertical="top" wrapText="1"/>
    </xf>
    <xf numFmtId="0" fontId="2" fillId="0" borderId="14" xfId="0" applyFont="1" applyFill="1" applyBorder="1" applyAlignment="1">
      <alignment horizontal="center" vertical="top" wrapText="1"/>
    </xf>
    <xf numFmtId="2" fontId="2" fillId="0" borderId="43" xfId="0" applyNumberFormat="1" applyFont="1" applyFill="1" applyBorder="1" applyAlignment="1">
      <alignment horizontal="center" vertical="top"/>
    </xf>
    <xf numFmtId="2" fontId="2" fillId="0" borderId="44" xfId="0" applyNumberFormat="1" applyFont="1" applyFill="1" applyBorder="1" applyAlignment="1">
      <alignment horizontal="center" vertical="top"/>
    </xf>
    <xf numFmtId="2" fontId="2" fillId="0" borderId="14" xfId="0" applyNumberFormat="1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51" xfId="0" applyFont="1" applyFill="1" applyBorder="1" applyAlignment="1">
      <alignment horizontal="center" vertical="center" wrapText="1"/>
    </xf>
    <xf numFmtId="0" fontId="42" fillId="20" borderId="2" xfId="0" applyFont="1" applyFill="1" applyBorder="1" applyAlignment="1">
      <alignment horizontal="center" vertical="center" wrapText="1"/>
    </xf>
    <xf numFmtId="0" fontId="42" fillId="20" borderId="12" xfId="0" applyFont="1" applyFill="1" applyBorder="1" applyAlignment="1">
      <alignment horizontal="center" vertical="center" wrapText="1"/>
    </xf>
    <xf numFmtId="0" fontId="42" fillId="20" borderId="5" xfId="0" applyFont="1" applyFill="1" applyBorder="1" applyAlignment="1">
      <alignment horizontal="center" vertical="center" wrapText="1"/>
    </xf>
    <xf numFmtId="0" fontId="4" fillId="20" borderId="0" xfId="0" applyFont="1" applyFill="1" applyBorder="1" applyAlignment="1">
      <alignment horizontal="center" vertical="center" wrapText="1"/>
    </xf>
    <xf numFmtId="46" fontId="4" fillId="8" borderId="71" xfId="0" applyNumberFormat="1" applyFont="1" applyFill="1" applyBorder="1" applyAlignment="1">
      <alignment horizontal="center" vertical="center" wrapText="1"/>
    </xf>
    <xf numFmtId="46" fontId="4" fillId="8" borderId="72" xfId="0" applyNumberFormat="1" applyFont="1" applyFill="1" applyBorder="1" applyAlignment="1">
      <alignment horizontal="center" vertical="center" wrapText="1"/>
    </xf>
    <xf numFmtId="46" fontId="4" fillId="8" borderId="73" xfId="0" applyNumberFormat="1" applyFont="1" applyFill="1" applyBorder="1" applyAlignment="1">
      <alignment horizontal="center" vertical="center" wrapText="1"/>
    </xf>
    <xf numFmtId="46" fontId="4" fillId="8" borderId="74" xfId="0" applyNumberFormat="1" applyFont="1" applyFill="1" applyBorder="1" applyAlignment="1">
      <alignment horizontal="center" vertical="center" wrapText="1"/>
    </xf>
    <xf numFmtId="46" fontId="4" fillId="8" borderId="0" xfId="0" applyNumberFormat="1" applyFont="1" applyFill="1" applyBorder="1" applyAlignment="1">
      <alignment horizontal="center" vertical="center" wrapText="1"/>
    </xf>
    <xf numFmtId="46" fontId="4" fillId="8" borderId="51" xfId="0" applyNumberFormat="1" applyFont="1" applyFill="1" applyBorder="1" applyAlignment="1">
      <alignment horizontal="center" vertical="center" wrapText="1"/>
    </xf>
    <xf numFmtId="46" fontId="4" fillId="8" borderId="75" xfId="0" applyNumberFormat="1" applyFont="1" applyFill="1" applyBorder="1" applyAlignment="1">
      <alignment horizontal="center" vertical="center" wrapText="1"/>
    </xf>
    <xf numFmtId="46" fontId="4" fillId="8" borderId="76" xfId="0" applyNumberFormat="1" applyFont="1" applyFill="1" applyBorder="1" applyAlignment="1">
      <alignment horizontal="center" vertical="center" wrapText="1"/>
    </xf>
    <xf numFmtId="46" fontId="4" fillId="8" borderId="77" xfId="0" applyNumberFormat="1" applyFont="1" applyFill="1" applyBorder="1" applyAlignment="1">
      <alignment horizontal="center" vertical="center" wrapText="1"/>
    </xf>
    <xf numFmtId="0" fontId="4" fillId="0" borderId="65" xfId="0" applyFont="1" applyFill="1" applyBorder="1" applyAlignment="1">
      <alignment horizontal="center" vertical="center" wrapText="1"/>
    </xf>
    <xf numFmtId="0" fontId="4" fillId="0" borderId="66" xfId="0" applyFont="1" applyFill="1" applyBorder="1" applyAlignment="1">
      <alignment horizontal="center" vertical="center" wrapText="1"/>
    </xf>
    <xf numFmtId="0" fontId="4" fillId="0" borderId="67" xfId="0" applyFont="1" applyFill="1" applyBorder="1" applyAlignment="1">
      <alignment horizontal="center" vertical="center" wrapText="1"/>
    </xf>
    <xf numFmtId="0" fontId="38" fillId="20" borderId="0" xfId="0" applyFont="1" applyFill="1" applyBorder="1" applyAlignment="1">
      <alignment horizontal="center" vertical="center" wrapText="1"/>
    </xf>
    <xf numFmtId="0" fontId="6" fillId="8" borderId="0" xfId="0" applyFont="1" applyFill="1" applyBorder="1" applyAlignment="1">
      <alignment horizontal="center" vertical="center"/>
    </xf>
    <xf numFmtId="0" fontId="4" fillId="0" borderId="68" xfId="0" applyFont="1" applyFill="1" applyBorder="1" applyAlignment="1">
      <alignment horizontal="center" vertical="center" wrapText="1"/>
    </xf>
    <xf numFmtId="0" fontId="4" fillId="0" borderId="69" xfId="0" applyFont="1" applyFill="1" applyBorder="1" applyAlignment="1">
      <alignment horizontal="center" vertical="center" wrapText="1"/>
    </xf>
    <xf numFmtId="0" fontId="4" fillId="0" borderId="70" xfId="0" applyFont="1" applyFill="1" applyBorder="1" applyAlignment="1">
      <alignment horizontal="center" vertical="center" wrapText="1"/>
    </xf>
    <xf numFmtId="0" fontId="4" fillId="0" borderId="71" xfId="0" applyFont="1" applyFill="1" applyBorder="1" applyAlignment="1">
      <alignment horizontal="center" vertical="center" wrapText="1"/>
    </xf>
    <xf numFmtId="0" fontId="4" fillId="0" borderId="72" xfId="0" applyFont="1" applyFill="1" applyBorder="1" applyAlignment="1">
      <alignment horizontal="center" vertical="center" wrapText="1"/>
    </xf>
    <xf numFmtId="0" fontId="4" fillId="0" borderId="73" xfId="0" applyFont="1" applyFill="1" applyBorder="1" applyAlignment="1">
      <alignment horizontal="center" vertical="center" wrapText="1"/>
    </xf>
    <xf numFmtId="0" fontId="4" fillId="0" borderId="7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51" xfId="0" applyFont="1" applyFill="1" applyBorder="1" applyAlignment="1">
      <alignment horizontal="center" vertical="center" wrapText="1"/>
    </xf>
    <xf numFmtId="0" fontId="4" fillId="0" borderId="75" xfId="0" applyFont="1" applyFill="1" applyBorder="1" applyAlignment="1">
      <alignment horizontal="center" vertical="center" wrapText="1"/>
    </xf>
    <xf numFmtId="0" fontId="4" fillId="0" borderId="76" xfId="0" applyFont="1" applyFill="1" applyBorder="1" applyAlignment="1">
      <alignment horizontal="center" vertical="center" wrapText="1"/>
    </xf>
    <xf numFmtId="0" fontId="4" fillId="0" borderId="77" xfId="0" applyFont="1" applyFill="1" applyBorder="1" applyAlignment="1">
      <alignment horizontal="center" vertical="center" wrapText="1"/>
    </xf>
    <xf numFmtId="0" fontId="4" fillId="0" borderId="82" xfId="0" applyFont="1" applyFill="1" applyBorder="1" applyAlignment="1">
      <alignment horizontal="center" vertical="center"/>
    </xf>
    <xf numFmtId="0" fontId="4" fillId="0" borderId="83" xfId="0" applyFont="1" applyFill="1" applyBorder="1" applyAlignment="1">
      <alignment horizontal="center" vertical="center"/>
    </xf>
    <xf numFmtId="0" fontId="4" fillId="0" borderId="88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 wrapText="1"/>
    </xf>
    <xf numFmtId="0" fontId="3" fillId="2" borderId="44" xfId="0" applyFont="1" applyFill="1" applyBorder="1" applyAlignment="1">
      <alignment horizontal="center" vertical="center" wrapText="1"/>
    </xf>
    <xf numFmtId="0" fontId="2" fillId="0" borderId="43" xfId="0" applyFont="1" applyFill="1" applyBorder="1" applyAlignment="1">
      <alignment horizontal="left" vertical="top" wrapText="1"/>
    </xf>
    <xf numFmtId="0" fontId="2" fillId="0" borderId="44" xfId="0" applyFont="1" applyFill="1" applyBorder="1" applyAlignment="1">
      <alignment horizontal="left" vertical="top" wrapText="1"/>
    </xf>
    <xf numFmtId="0" fontId="2" fillId="0" borderId="14" xfId="0" applyFont="1" applyFill="1" applyBorder="1" applyAlignment="1">
      <alignment horizontal="left" vertical="top" wrapText="1"/>
    </xf>
    <xf numFmtId="0" fontId="8" fillId="2" borderId="13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2" borderId="9" xfId="0" applyFont="1" applyFill="1" applyBorder="1" applyAlignment="1">
      <alignment horizontal="left" vertical="center" wrapText="1"/>
    </xf>
    <xf numFmtId="0" fontId="4" fillId="2" borderId="52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51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3" fillId="0" borderId="43" xfId="0" applyFont="1" applyFill="1" applyBorder="1" applyAlignment="1">
      <alignment horizontal="center" vertical="top" wrapText="1"/>
    </xf>
    <xf numFmtId="0" fontId="3" fillId="0" borderId="4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center" vertical="top" wrapText="1"/>
    </xf>
    <xf numFmtId="0" fontId="4" fillId="2" borderId="43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textRotation="90" wrapText="1"/>
    </xf>
    <xf numFmtId="0" fontId="39" fillId="8" borderId="2" xfId="0" applyFont="1" applyFill="1" applyBorder="1" applyAlignment="1">
      <alignment horizontal="center" vertical="center"/>
    </xf>
    <xf numFmtId="0" fontId="39" fillId="8" borderId="12" xfId="0" applyFont="1" applyFill="1" applyBorder="1" applyAlignment="1">
      <alignment horizontal="center" vertical="center"/>
    </xf>
    <xf numFmtId="0" fontId="39" fillId="8" borderId="5" xfId="0" applyFont="1" applyFill="1" applyBorder="1" applyAlignment="1">
      <alignment horizontal="center" vertical="center"/>
    </xf>
    <xf numFmtId="0" fontId="36" fillId="8" borderId="2" xfId="0" applyFont="1" applyFill="1" applyBorder="1" applyAlignment="1">
      <alignment horizontal="center" vertical="center"/>
    </xf>
    <xf numFmtId="0" fontId="36" fillId="8" borderId="12" xfId="0" applyFont="1" applyFill="1" applyBorder="1" applyAlignment="1">
      <alignment horizontal="center" vertical="center"/>
    </xf>
    <xf numFmtId="0" fontId="36" fillId="8" borderId="5" xfId="0" applyFont="1" applyFill="1" applyBorder="1" applyAlignment="1">
      <alignment horizontal="center" vertical="center"/>
    </xf>
    <xf numFmtId="0" fontId="4" fillId="0" borderId="82" xfId="0" applyFont="1" applyFill="1" applyBorder="1" applyAlignment="1">
      <alignment horizontal="center" vertical="center" wrapText="1"/>
    </xf>
    <xf numFmtId="0" fontId="4" fillId="0" borderId="83" xfId="0" applyFont="1" applyFill="1" applyBorder="1" applyAlignment="1">
      <alignment horizontal="center" vertical="center" wrapText="1"/>
    </xf>
    <xf numFmtId="0" fontId="4" fillId="0" borderId="84" xfId="0" applyFont="1" applyFill="1" applyBorder="1" applyAlignment="1">
      <alignment horizontal="center" vertical="center" wrapText="1"/>
    </xf>
    <xf numFmtId="0" fontId="4" fillId="0" borderId="85" xfId="0" applyFont="1" applyFill="1" applyBorder="1" applyAlignment="1">
      <alignment horizontal="center" vertical="center" wrapText="1"/>
    </xf>
    <xf numFmtId="0" fontId="4" fillId="0" borderId="86" xfId="0" applyFont="1" applyFill="1" applyBorder="1" applyAlignment="1">
      <alignment horizontal="center" vertical="center" wrapText="1"/>
    </xf>
    <xf numFmtId="0" fontId="4" fillId="0" borderId="87" xfId="0" applyFont="1" applyFill="1" applyBorder="1" applyAlignment="1">
      <alignment horizontal="center" vertical="center" wrapText="1"/>
    </xf>
    <xf numFmtId="0" fontId="34" fillId="8" borderId="2" xfId="0" applyFont="1" applyFill="1" applyBorder="1" applyAlignment="1">
      <alignment horizontal="center" vertical="center"/>
    </xf>
    <xf numFmtId="0" fontId="34" fillId="8" borderId="12" xfId="0" applyFont="1" applyFill="1" applyBorder="1" applyAlignment="1">
      <alignment horizontal="center" vertical="center"/>
    </xf>
    <xf numFmtId="0" fontId="34" fillId="8" borderId="5" xfId="0" applyFont="1" applyFill="1" applyBorder="1" applyAlignment="1">
      <alignment horizontal="center" vertical="center"/>
    </xf>
    <xf numFmtId="0" fontId="35" fillId="20" borderId="2" xfId="0" applyFont="1" applyFill="1" applyBorder="1" applyAlignment="1">
      <alignment horizontal="center" vertical="center" wrapText="1"/>
    </xf>
    <xf numFmtId="0" fontId="35" fillId="20" borderId="12" xfId="0" applyFont="1" applyFill="1" applyBorder="1" applyAlignment="1">
      <alignment horizontal="center" vertical="center" wrapText="1"/>
    </xf>
    <xf numFmtId="0" fontId="35" fillId="20" borderId="5" xfId="0" applyFont="1" applyFill="1" applyBorder="1" applyAlignment="1">
      <alignment horizontal="center" vertical="center" wrapText="1"/>
    </xf>
    <xf numFmtId="0" fontId="41" fillId="20" borderId="2" xfId="0" applyFont="1" applyFill="1" applyBorder="1" applyAlignment="1">
      <alignment horizontal="center" vertical="center" wrapText="1"/>
    </xf>
    <xf numFmtId="0" fontId="41" fillId="20" borderId="12" xfId="0" applyFont="1" applyFill="1" applyBorder="1" applyAlignment="1">
      <alignment horizontal="center" vertical="center" wrapText="1"/>
    </xf>
    <xf numFmtId="0" fontId="41" fillId="20" borderId="5" xfId="0" applyFont="1" applyFill="1" applyBorder="1" applyAlignment="1">
      <alignment horizontal="center" vertical="center" wrapText="1"/>
    </xf>
    <xf numFmtId="0" fontId="21" fillId="3" borderId="68" xfId="0" applyFont="1" applyFill="1" applyBorder="1" applyAlignment="1">
      <alignment horizontal="center" vertical="center" wrapText="1"/>
    </xf>
    <xf numFmtId="0" fontId="21" fillId="3" borderId="69" xfId="0" applyFont="1" applyFill="1" applyBorder="1" applyAlignment="1">
      <alignment horizontal="center" vertical="center" wrapText="1"/>
    </xf>
    <xf numFmtId="0" fontId="21" fillId="3" borderId="70" xfId="0" applyFont="1" applyFill="1" applyBorder="1" applyAlignment="1">
      <alignment horizontal="center" vertical="center" wrapText="1"/>
    </xf>
    <xf numFmtId="0" fontId="4" fillId="0" borderId="51" xfId="0" applyFont="1" applyFill="1" applyBorder="1" applyAlignment="1">
      <alignment horizontal="center" vertical="center" textRotation="90" wrapText="1"/>
    </xf>
    <xf numFmtId="0" fontId="34" fillId="8" borderId="2" xfId="0" applyFont="1" applyFill="1" applyBorder="1" applyAlignment="1">
      <alignment horizontal="center" vertical="center" wrapText="1"/>
    </xf>
    <xf numFmtId="0" fontId="34" fillId="8" borderId="12" xfId="0" applyFont="1" applyFill="1" applyBorder="1" applyAlignment="1">
      <alignment horizontal="center" vertical="center" wrapText="1"/>
    </xf>
    <xf numFmtId="0" fontId="34" fillId="8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3" fillId="0" borderId="68" xfId="0" applyFont="1" applyFill="1" applyBorder="1" applyAlignment="1">
      <alignment horizontal="center" vertical="center" wrapText="1"/>
    </xf>
    <xf numFmtId="0" fontId="3" fillId="0" borderId="69" xfId="0" applyFont="1" applyFill="1" applyBorder="1" applyAlignment="1">
      <alignment horizontal="center" vertical="center" wrapText="1"/>
    </xf>
    <xf numFmtId="0" fontId="4" fillId="0" borderId="79" xfId="0" applyFont="1" applyFill="1" applyBorder="1" applyAlignment="1">
      <alignment horizontal="center" vertical="center" wrapText="1"/>
    </xf>
    <xf numFmtId="0" fontId="4" fillId="0" borderId="80" xfId="0" applyFont="1" applyFill="1" applyBorder="1" applyAlignment="1">
      <alignment horizontal="center" vertical="center" wrapText="1"/>
    </xf>
    <xf numFmtId="0" fontId="4" fillId="0" borderId="8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6" fillId="20" borderId="1" xfId="0" applyFont="1" applyFill="1" applyBorder="1" applyAlignment="1">
      <alignment horizontal="center" vertical="center" wrapText="1"/>
    </xf>
    <xf numFmtId="0" fontId="32" fillId="3" borderId="9" xfId="0" applyFont="1" applyFill="1" applyBorder="1" applyAlignment="1">
      <alignment horizontal="center" vertical="center" wrapText="1"/>
    </xf>
    <xf numFmtId="0" fontId="32" fillId="3" borderId="10" xfId="0" applyFont="1" applyFill="1" applyBorder="1" applyAlignment="1">
      <alignment horizontal="center" vertical="center" wrapText="1"/>
    </xf>
    <xf numFmtId="0" fontId="32" fillId="3" borderId="11" xfId="0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center" wrapText="1"/>
    </xf>
    <xf numFmtId="0" fontId="8" fillId="0" borderId="44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</cellXfs>
  <cellStyles count="21">
    <cellStyle name="Excel Built-in Normal" xfId="7"/>
    <cellStyle name="Normal" xfId="0" builtinId="0"/>
    <cellStyle name="Normal 2" xfId="1"/>
    <cellStyle name="Normal 2 2" xfId="8"/>
    <cellStyle name="Normal 3" xfId="2"/>
    <cellStyle name="Normal 3 2" xfId="9"/>
    <cellStyle name="Normal 4" xfId="3"/>
    <cellStyle name="Normal 4 2" xfId="19"/>
    <cellStyle name="Normal 5" xfId="6"/>
    <cellStyle name="Normal 5 2" xfId="20"/>
    <cellStyle name="Normal 6" xfId="13"/>
    <cellStyle name="Normal 7" xfId="12"/>
    <cellStyle name="Normal_DemAnualPorFinalid2011SoEstad" xfId="11"/>
    <cellStyle name="Normal_Indicador P03 - Áreas contaminadas por UGRHI-2" xfId="4"/>
    <cellStyle name="Porcentagem" xfId="5" builtinId="5"/>
    <cellStyle name="Porcentagem 2" xfId="10"/>
    <cellStyle name="Resultado 1" xfId="14"/>
    <cellStyle name="Separador de milhares 2" xfId="17"/>
    <cellStyle name="Separador de milhares 4" xfId="15"/>
    <cellStyle name="Separador de milhares 7" xfId="16"/>
    <cellStyle name="Vírgula 2" xfId="18"/>
  </cellStyles>
  <dxfs count="0"/>
  <tableStyles count="0" defaultTableStyle="TableStyleMedium9" defaultPivotStyle="PivotStyleLight16"/>
  <colors>
    <mruColors>
      <color rgb="FF0033CC"/>
      <color rgb="FF008000"/>
      <color rgb="FFC5D9F1"/>
      <color rgb="FF005654"/>
      <color rgb="FF008080"/>
      <color rgb="FF00A8A4"/>
      <color rgb="FFB3FFFF"/>
      <color rgb="FFFF9900"/>
      <color rgb="FFFF0000"/>
      <color rgb="FFFF72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4"/>
          <c:order val="0"/>
          <c:tx>
            <c:v>Grupo 5</c:v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SM</c:v>
              </c:pt>
              <c:pt idx="1">
                <c:v>2004 2006</c:v>
              </c:pt>
            </c:strLit>
          </c:cat>
          <c:val>
            <c:numLit>
              <c:formatCode>General</c:formatCode>
              <c:ptCount val="2"/>
              <c:pt idx="0">
                <c:v>2</c:v>
              </c:pt>
              <c:pt idx="1">
                <c:v>2</c:v>
              </c:pt>
            </c:numLit>
          </c:val>
        </c:ser>
        <c:ser>
          <c:idx val="3"/>
          <c:order val="1"/>
          <c:tx>
            <c:v>Grupo 4</c:v>
          </c:tx>
          <c:spPr>
            <a:solidFill>
              <a:srgbClr val="FF9900"/>
            </a:solidFill>
            <a:ln>
              <a:noFill/>
            </a:ln>
          </c:spPr>
          <c:invertIfNegative val="0"/>
          <c:cat>
            <c:strLit>
              <c:ptCount val="2"/>
              <c:pt idx="0">
                <c:v>SM</c:v>
              </c:pt>
              <c:pt idx="1">
                <c:v>2004 2006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2"/>
          <c:tx>
            <c:v>Grupo 3</c:v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strLit>
              <c:ptCount val="2"/>
              <c:pt idx="0">
                <c:v>SM</c:v>
              </c:pt>
              <c:pt idx="1">
                <c:v>2004 2006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3"/>
          <c:tx>
            <c:v>Grupo 2 </c:v>
          </c:tx>
          <c:spPr>
            <a:solidFill>
              <a:schemeClr val="bg2">
                <a:lumMod val="75000"/>
              </a:schemeClr>
            </a:solidFill>
            <a:ln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SM</c:v>
              </c:pt>
              <c:pt idx="1">
                <c:v>2004 2006</c:v>
              </c:pt>
            </c:strLit>
          </c:cat>
          <c: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val>
        </c:ser>
        <c:ser>
          <c:idx val="0"/>
          <c:order val="4"/>
          <c:tx>
            <c:v>Grupo 1</c:v>
          </c:tx>
          <c:spPr>
            <a:solidFill>
              <a:srgbClr val="0066FF"/>
            </a:solidFill>
            <a:ln>
              <a:noFill/>
            </a:ln>
          </c:spPr>
          <c:invertIfNegative val="0"/>
          <c:cat>
            <c:strLit>
              <c:ptCount val="2"/>
              <c:pt idx="0">
                <c:v>SM</c:v>
              </c:pt>
              <c:pt idx="1">
                <c:v>2004 2006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1680416"/>
        <c:axId val="221494344"/>
      </c:barChart>
      <c:catAx>
        <c:axId val="221680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21494344"/>
        <c:crosses val="autoZero"/>
        <c:auto val="1"/>
        <c:lblAlgn val="ctr"/>
        <c:lblOffset val="100"/>
        <c:noMultiLvlLbl val="0"/>
      </c:catAx>
      <c:valAx>
        <c:axId val="221494344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ysClr val="windowText" lastClr="000000"/>
              </a:solidFill>
            </a:ln>
          </c:spPr>
        </c:majorGridlines>
        <c:numFmt formatCode="0%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21680416"/>
        <c:crosses val="autoZero"/>
        <c:crossBetween val="between"/>
        <c:majorUnit val="0.2"/>
      </c:valAx>
      <c:spPr>
        <a:solidFill>
          <a:schemeClr val="bg2"/>
        </a:solidFill>
        <a:ln>
          <a:noFill/>
        </a:ln>
      </c:spPr>
    </c:plotArea>
    <c:legend>
      <c:legendPos val="r"/>
      <c:overlay val="0"/>
      <c:spPr>
        <a:ln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/>
    <c:pageMargins b="0.98425196899999956" l="0.78740157499999996" r="0.78740157499999996" t="0.98425196899999956" header="0.49212598500001314" footer="0.4921259850000131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233192484602791"/>
          <c:y val="3.3684670995072982E-2"/>
          <c:w val="0.65073152984589799"/>
          <c:h val="0.7986733895105216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'Base de Cálculo'!$B$79</c:f>
              <c:strCache>
                <c:ptCount val="1"/>
                <c:pt idx="0">
                  <c:v>Grupo 1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Cálculo'!$A$80:$A$83</c:f>
              <c:numCache>
                <c:formatCode>General</c:formatCode>
                <c:ptCount val="4"/>
                <c:pt idx="0">
                  <c:v>2004</c:v>
                </c:pt>
                <c:pt idx="1">
                  <c:v>2006</c:v>
                </c:pt>
                <c:pt idx="2">
                  <c:v>2008</c:v>
                </c:pt>
                <c:pt idx="3">
                  <c:v>2010</c:v>
                </c:pt>
              </c:numCache>
            </c:numRef>
          </c:cat>
          <c:val>
            <c:numRef>
              <c:f>'Base de Cálculo'!$B$80:$B$83</c:f>
              <c:numCache>
                <c:formatCode>General</c:formatCode>
                <c:ptCount val="4"/>
                <c:pt idx="0">
                  <c:v>17</c:v>
                </c:pt>
                <c:pt idx="1">
                  <c:v>18</c:v>
                </c:pt>
                <c:pt idx="2">
                  <c:v>17</c:v>
                </c:pt>
                <c:pt idx="3">
                  <c:v>29</c:v>
                </c:pt>
              </c:numCache>
            </c:numRef>
          </c:val>
        </c:ser>
        <c:ser>
          <c:idx val="2"/>
          <c:order val="1"/>
          <c:tx>
            <c:strRef>
              <c:f>'Base de Cálculo'!$C$79</c:f>
              <c:strCache>
                <c:ptCount val="1"/>
                <c:pt idx="0">
                  <c:v>Grupo 2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Cálculo'!$A$80:$A$83</c:f>
              <c:numCache>
                <c:formatCode>General</c:formatCode>
                <c:ptCount val="4"/>
                <c:pt idx="0">
                  <c:v>2004</c:v>
                </c:pt>
                <c:pt idx="1">
                  <c:v>2006</c:v>
                </c:pt>
                <c:pt idx="2">
                  <c:v>2008</c:v>
                </c:pt>
                <c:pt idx="3">
                  <c:v>2010</c:v>
                </c:pt>
              </c:numCache>
            </c:numRef>
          </c:cat>
          <c:val>
            <c:numRef>
              <c:f>'Base de Cálculo'!$C$80:$C$83</c:f>
              <c:numCache>
                <c:formatCode>General</c:formatCode>
                <c:ptCount val="4"/>
                <c:pt idx="0">
                  <c:v>17</c:v>
                </c:pt>
                <c:pt idx="1">
                  <c:v>17</c:v>
                </c:pt>
                <c:pt idx="2">
                  <c:v>20</c:v>
                </c:pt>
                <c:pt idx="3">
                  <c:v>6</c:v>
                </c:pt>
              </c:numCache>
            </c:numRef>
          </c:val>
        </c:ser>
        <c:ser>
          <c:idx val="3"/>
          <c:order val="2"/>
          <c:tx>
            <c:strRef>
              <c:f>'Base de Cálculo'!$D$79</c:f>
              <c:strCache>
                <c:ptCount val="1"/>
                <c:pt idx="0">
                  <c:v>Grupo 3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Cálculo'!$A$80:$A$83</c:f>
              <c:numCache>
                <c:formatCode>General</c:formatCode>
                <c:ptCount val="4"/>
                <c:pt idx="0">
                  <c:v>2004</c:v>
                </c:pt>
                <c:pt idx="1">
                  <c:v>2006</c:v>
                </c:pt>
                <c:pt idx="2">
                  <c:v>2008</c:v>
                </c:pt>
                <c:pt idx="3">
                  <c:v>2010</c:v>
                </c:pt>
              </c:numCache>
            </c:numRef>
          </c:cat>
          <c:val>
            <c:numRef>
              <c:f>'Base de Cálculo'!$D$80:$D$83</c:f>
              <c:numCache>
                <c:formatCode>General</c:formatCode>
                <c:ptCount val="4"/>
                <c:pt idx="0">
                  <c:v>9</c:v>
                </c:pt>
                <c:pt idx="1">
                  <c:v>4</c:v>
                </c:pt>
                <c:pt idx="2">
                  <c:v>3</c:v>
                </c:pt>
                <c:pt idx="3">
                  <c:v>11</c:v>
                </c:pt>
              </c:numCache>
            </c:numRef>
          </c:val>
        </c:ser>
        <c:ser>
          <c:idx val="4"/>
          <c:order val="3"/>
          <c:tx>
            <c:strRef>
              <c:f>'Base de Cálculo'!$E$79</c:f>
              <c:strCache>
                <c:ptCount val="1"/>
                <c:pt idx="0">
                  <c:v>Grupo 4</c:v>
                </c:pt>
              </c:strCache>
            </c:strRef>
          </c:tx>
          <c:spPr>
            <a:solidFill>
              <a:srgbClr val="FF72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Cálculo'!$A$80:$A$83</c:f>
              <c:numCache>
                <c:formatCode>General</c:formatCode>
                <c:ptCount val="4"/>
                <c:pt idx="0">
                  <c:v>2004</c:v>
                </c:pt>
                <c:pt idx="1">
                  <c:v>2006</c:v>
                </c:pt>
                <c:pt idx="2">
                  <c:v>2008</c:v>
                </c:pt>
                <c:pt idx="3">
                  <c:v>2010</c:v>
                </c:pt>
              </c:numCache>
            </c:numRef>
          </c:cat>
          <c:val>
            <c:numRef>
              <c:f>'Base de Cálculo'!$E$80:$E$83</c:f>
              <c:numCache>
                <c:formatCode>General</c:formatCode>
                <c:ptCount val="4"/>
                <c:pt idx="0">
                  <c:v>9</c:v>
                </c:pt>
                <c:pt idx="1">
                  <c:v>9</c:v>
                </c:pt>
                <c:pt idx="2">
                  <c:v>7</c:v>
                </c:pt>
                <c:pt idx="3">
                  <c:v>9</c:v>
                </c:pt>
              </c:numCache>
            </c:numRef>
          </c:val>
        </c:ser>
        <c:ser>
          <c:idx val="5"/>
          <c:order val="4"/>
          <c:tx>
            <c:strRef>
              <c:f>'Base de Cálculo'!$F$79</c:f>
              <c:strCache>
                <c:ptCount val="1"/>
                <c:pt idx="0">
                  <c:v>Grupo 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Cálculo'!$A$80:$A$83</c:f>
              <c:numCache>
                <c:formatCode>General</c:formatCode>
                <c:ptCount val="4"/>
                <c:pt idx="0">
                  <c:v>2004</c:v>
                </c:pt>
                <c:pt idx="1">
                  <c:v>2006</c:v>
                </c:pt>
                <c:pt idx="2">
                  <c:v>2008</c:v>
                </c:pt>
                <c:pt idx="3">
                  <c:v>2010</c:v>
                </c:pt>
              </c:numCache>
            </c:numRef>
          </c:cat>
          <c:val>
            <c:numRef>
              <c:f>'Base de Cálculo'!$F$80:$F$83</c:f>
              <c:numCache>
                <c:formatCode>General</c:formatCode>
                <c:ptCount val="4"/>
                <c:pt idx="0">
                  <c:v>5</c:v>
                </c:pt>
                <c:pt idx="1">
                  <c:v>9</c:v>
                </c:pt>
                <c:pt idx="2">
                  <c:v>10</c:v>
                </c:pt>
                <c:pt idx="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2344456"/>
        <c:axId val="222285648"/>
      </c:barChart>
      <c:catAx>
        <c:axId val="222344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285648"/>
        <c:crosses val="autoZero"/>
        <c:auto val="1"/>
        <c:lblAlgn val="ctr"/>
        <c:lblOffset val="100"/>
        <c:noMultiLvlLbl val="0"/>
      </c:catAx>
      <c:valAx>
        <c:axId val="222285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1.0920714118655961E-3"/>
              <c:y val="0.185216650550260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344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476812185445733"/>
          <c:y val="0.20559535154558897"/>
          <c:w val="0.16033020066040132"/>
          <c:h val="0.49892480545195006"/>
        </c:manualLayout>
      </c:layout>
      <c:overlay val="0"/>
      <c:txPr>
        <a:bodyPr/>
        <a:lstStyle/>
        <a:p>
          <a:pPr>
            <a:defRPr sz="10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1113" footer="0.3149606200000111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67213394977688"/>
          <c:y val="4.8710598721948259E-2"/>
          <c:w val="0.59539092469210575"/>
          <c:h val="0.846288248890587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'Base de Cálculo'!$B$121</c:f>
              <c:strCache>
                <c:ptCount val="1"/>
                <c:pt idx="0">
                  <c:v>Serviços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dLbls>
            <c:dLbl>
              <c:idx val="0"/>
              <c:layout>
                <c:manualLayout>
                  <c:x val="2.6613439787092482E-3"/>
                  <c:y val="-1.7036443453417881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2.6613439787092482E-3"/>
                  <c:y val="-1.598460037628039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"/>
                  <c:y val="-1.4956797435718766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0"/>
                  <c:y val="-1.9973869416765381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Cálculo'!$A$122:$A$127</c:f>
              <c:numCache>
                <c:formatCode>0</c:formatCode>
                <c:ptCount val="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</c:numCache>
            </c:numRef>
          </c:cat>
          <c:val>
            <c:numRef>
              <c:f>'Base de Cálculo'!$B$122:$B$127</c:f>
              <c:numCache>
                <c:formatCode>#,##0</c:formatCode>
                <c:ptCount val="6"/>
                <c:pt idx="0">
                  <c:v>35422</c:v>
                </c:pt>
                <c:pt idx="1">
                  <c:v>37560</c:v>
                </c:pt>
                <c:pt idx="2">
                  <c:v>40037</c:v>
                </c:pt>
                <c:pt idx="3">
                  <c:v>42333</c:v>
                </c:pt>
                <c:pt idx="4">
                  <c:v>45792</c:v>
                </c:pt>
                <c:pt idx="5">
                  <c:v>47501</c:v>
                </c:pt>
              </c:numCache>
            </c:numRef>
          </c:val>
        </c:ser>
        <c:ser>
          <c:idx val="3"/>
          <c:order val="1"/>
          <c:tx>
            <c:strRef>
              <c:f>'Base de Cálculo'!$C$121</c:f>
              <c:strCache>
                <c:ptCount val="1"/>
                <c:pt idx="0">
                  <c:v>Comércio</c:v>
                </c:pt>
              </c:strCache>
            </c:strRef>
          </c:tx>
          <c:spPr>
            <a:solidFill>
              <a:srgbClr val="948A5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Cálculo'!$A$122:$A$127</c:f>
              <c:numCache>
                <c:formatCode>0</c:formatCode>
                <c:ptCount val="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</c:numCache>
            </c:numRef>
          </c:cat>
          <c:val>
            <c:numRef>
              <c:f>'Base de Cálculo'!$C$122:$C$127</c:f>
              <c:numCache>
                <c:formatCode>#,##0</c:formatCode>
                <c:ptCount val="6"/>
                <c:pt idx="0">
                  <c:v>44195</c:v>
                </c:pt>
                <c:pt idx="1">
                  <c:v>46223</c:v>
                </c:pt>
                <c:pt idx="2">
                  <c:v>47565</c:v>
                </c:pt>
                <c:pt idx="3">
                  <c:v>49728</c:v>
                </c:pt>
                <c:pt idx="4">
                  <c:v>51935</c:v>
                </c:pt>
                <c:pt idx="5">
                  <c:v>52679</c:v>
                </c:pt>
              </c:numCache>
            </c:numRef>
          </c:val>
        </c:ser>
        <c:ser>
          <c:idx val="0"/>
          <c:order val="2"/>
          <c:tx>
            <c:strRef>
              <c:f>'Base de Cálculo'!$D$121</c:f>
              <c:strCache>
                <c:ptCount val="1"/>
                <c:pt idx="0">
                  <c:v>Indústrias</c:v>
                </c:pt>
              </c:strCache>
            </c:strRef>
          </c:tx>
          <c:spPr>
            <a:solidFill>
              <a:srgbClr val="99663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Cálculo'!$A$122:$A$127</c:f>
              <c:numCache>
                <c:formatCode>0</c:formatCode>
                <c:ptCount val="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</c:numCache>
            </c:numRef>
          </c:cat>
          <c:val>
            <c:numRef>
              <c:f>'Base de Cálculo'!$D$122:$D$127</c:f>
              <c:numCache>
                <c:formatCode>#,##0</c:formatCode>
                <c:ptCount val="6"/>
                <c:pt idx="0">
                  <c:v>14610</c:v>
                </c:pt>
                <c:pt idx="1">
                  <c:v>15210</c:v>
                </c:pt>
                <c:pt idx="2">
                  <c:v>15531</c:v>
                </c:pt>
                <c:pt idx="3">
                  <c:v>15908</c:v>
                </c:pt>
                <c:pt idx="4">
                  <c:v>16844</c:v>
                </c:pt>
                <c:pt idx="5">
                  <c:v>17297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3280688"/>
        <c:axId val="222837552"/>
      </c:barChart>
      <c:catAx>
        <c:axId val="223280688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837552"/>
        <c:crosses val="autoZero"/>
        <c:auto val="1"/>
        <c:lblAlgn val="ctr"/>
        <c:lblOffset val="100"/>
        <c:noMultiLvlLbl val="0"/>
      </c:catAx>
      <c:valAx>
        <c:axId val="222837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 de estabelecimentos</a:t>
                </a:r>
              </a:p>
            </c:rich>
          </c:tx>
          <c:layout>
            <c:manualLayout>
              <c:xMode val="edge"/>
              <c:yMode val="edge"/>
              <c:x val="2.1835593904055407E-2"/>
              <c:y val="0.21858023831091911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280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91375778626463"/>
          <c:y val="0.31684760643857574"/>
          <c:w val="0.15745669275727386"/>
          <c:h val="0.22668009782570037"/>
        </c:manualLayout>
      </c:layout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ysClr val="window" lastClr="FFFFFF"/>
    </a:solidFill>
  </c:spPr>
  <c:printSettings>
    <c:headerFooter/>
    <c:pageMargins b="0.78740157499999996" l="0.511811024" r="0.511811024" t="0.78740157499999996" header="0.31496062000000907" footer="0.3149606200000090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75330284470031"/>
          <c:y val="8.8057662023020095E-2"/>
          <c:w val="0.7942320824953305"/>
          <c:h val="0.75589000078795998"/>
        </c:manualLayout>
      </c:layout>
      <c:lineChart>
        <c:grouping val="stacked"/>
        <c:varyColors val="0"/>
        <c:ser>
          <c:idx val="1"/>
          <c:order val="0"/>
          <c:tx>
            <c:strRef>
              <c:f>'Base de Cálculo'!$B$97</c:f>
              <c:strCache>
                <c:ptCount val="1"/>
                <c:pt idx="0">
                  <c:v>nº de estabelecimentos</c:v>
                </c:pt>
              </c:strCache>
            </c:strRef>
          </c:tx>
          <c:marker>
            <c:spPr>
              <a:solidFill>
                <a:srgbClr val="80000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Cálculo'!$A$98:$A$103</c:f>
              <c:numCache>
                <c:formatCode>0</c:formatCode>
                <c:ptCount val="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</c:numCache>
            </c:numRef>
          </c:cat>
          <c:val>
            <c:numRef>
              <c:f>'Base de Cálculo'!$B$98:$B$103</c:f>
              <c:numCache>
                <c:formatCode>#,##0</c:formatCode>
                <c:ptCount val="6"/>
                <c:pt idx="0">
                  <c:v>5387</c:v>
                </c:pt>
                <c:pt idx="1">
                  <c:v>5389</c:v>
                </c:pt>
                <c:pt idx="2">
                  <c:v>5441</c:v>
                </c:pt>
                <c:pt idx="3">
                  <c:v>5325</c:v>
                </c:pt>
                <c:pt idx="4">
                  <c:v>5471</c:v>
                </c:pt>
                <c:pt idx="5">
                  <c:v>5337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315056"/>
        <c:axId val="222799208"/>
      </c:lineChart>
      <c:catAx>
        <c:axId val="222315056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799208"/>
        <c:crosses val="autoZero"/>
        <c:auto val="1"/>
        <c:lblAlgn val="ctr"/>
        <c:lblOffset val="100"/>
        <c:noMultiLvlLbl val="0"/>
      </c:catAx>
      <c:valAx>
        <c:axId val="222799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latin typeface="Arial" pitchFamily="34" charset="0"/>
                    <a:cs typeface="Arial" pitchFamily="34" charset="0"/>
                  </a:rPr>
                  <a:t>nº de estabelecimentos</a:t>
                </a:r>
                <a:endParaRPr lang="pt-BR" sz="1000" b="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6.8304167909818518E-3"/>
              <c:y val="0.13093168432468874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315056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8740157499999996" l="0.511811024" r="0.511811024" t="0.78740157499999996" header="0.31496062000000896" footer="0.3149606200000089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'Base de Cálculo'!$B$280</c:f>
              <c:strCache>
                <c:ptCount val="1"/>
                <c:pt idx="0">
                  <c:v>nº de áreas contaminadas</c:v>
                </c:pt>
              </c:strCache>
            </c:strRef>
          </c:tx>
          <c:spPr>
            <a:solidFill>
              <a:srgbClr val="BE4B48"/>
            </a:solidFill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Cálculo'!$A$284:$A$288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Cálculo'!$B$284:$B$288</c:f>
              <c:numCache>
                <c:formatCode>General</c:formatCode>
                <c:ptCount val="5"/>
                <c:pt idx="0">
                  <c:v>627</c:v>
                </c:pt>
                <c:pt idx="1">
                  <c:v>661</c:v>
                </c:pt>
                <c:pt idx="2">
                  <c:v>678</c:v>
                </c:pt>
                <c:pt idx="3">
                  <c:v>716</c:v>
                </c:pt>
                <c:pt idx="4">
                  <c:v>756</c:v>
                </c:pt>
              </c:numCache>
            </c:numRef>
          </c:val>
        </c:ser>
        <c:ser>
          <c:idx val="1"/>
          <c:order val="1"/>
          <c:tx>
            <c:strRef>
              <c:f>'Base de Cálculo'!$C$280</c:f>
              <c:strCache>
                <c:ptCount val="1"/>
                <c:pt idx="0">
                  <c:v>nº de áreas remediadas</c:v>
                </c:pt>
              </c:strCache>
            </c:strRef>
          </c:tx>
          <c:spPr>
            <a:solidFill>
              <a:srgbClr val="9966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Cálculo'!$A$284:$A$288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Cálculo'!$C$284:$C$288</c:f>
              <c:numCache>
                <c:formatCode>General</c:formatCode>
                <c:ptCount val="5"/>
                <c:pt idx="0">
                  <c:v>32</c:v>
                </c:pt>
                <c:pt idx="1">
                  <c:v>36</c:v>
                </c:pt>
                <c:pt idx="2">
                  <c:v>46</c:v>
                </c:pt>
                <c:pt idx="3">
                  <c:v>61</c:v>
                </c:pt>
                <c:pt idx="4">
                  <c:v>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299352"/>
        <c:axId val="222935664"/>
      </c:barChart>
      <c:catAx>
        <c:axId val="222299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pt-BR"/>
          </a:p>
        </c:txPr>
        <c:crossAx val="222935664"/>
        <c:crosses val="autoZero"/>
        <c:auto val="1"/>
        <c:lblAlgn val="ctr"/>
        <c:lblOffset val="100"/>
        <c:noMultiLvlLbl val="0"/>
      </c:catAx>
      <c:valAx>
        <c:axId val="222935664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pt-BR"/>
          </a:p>
        </c:txPr>
        <c:crossAx val="222299352"/>
        <c:crosses val="autoZero"/>
        <c:crossBetween val="between"/>
        <c:minorUnit val="2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87" footer="0.4921259850000138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09674510462776"/>
          <c:y val="6.5477429554230554E-2"/>
          <c:w val="0.79625616743184546"/>
          <c:h val="0.82215672313642507"/>
        </c:manualLayout>
      </c:layout>
      <c:lineChart>
        <c:grouping val="standard"/>
        <c:varyColors val="0"/>
        <c:ser>
          <c:idx val="1"/>
          <c:order val="0"/>
          <c:tx>
            <c:strRef>
              <c:f>'Base de Cálculo'!$B$295</c:f>
              <c:strCache>
                <c:ptCount val="1"/>
                <c:pt idx="0">
                  <c:v>n° de ocorrências/atendimento - ano</c:v>
                </c:pt>
              </c:strCache>
            </c:strRef>
          </c:tx>
          <c:spPr>
            <a:ln w="25400">
              <a:solidFill>
                <a:srgbClr val="663300"/>
              </a:solidFill>
            </a:ln>
          </c:spPr>
          <c:marker>
            <c:symbol val="circle"/>
            <c:size val="7"/>
            <c:spPr>
              <a:solidFill>
                <a:srgbClr val="663300"/>
              </a:solidFill>
              <a:ln w="25400">
                <a:solidFill>
                  <a:srgbClr val="6633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Cálculo'!$A$300:$A$304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Cálculo'!$B$300:$B$304</c:f>
              <c:numCache>
                <c:formatCode>General</c:formatCode>
                <c:ptCount val="5"/>
                <c:pt idx="0" formatCode="0">
                  <c:v>27</c:v>
                </c:pt>
                <c:pt idx="1">
                  <c:v>36</c:v>
                </c:pt>
                <c:pt idx="2">
                  <c:v>28</c:v>
                </c:pt>
                <c:pt idx="3">
                  <c:v>27</c:v>
                </c:pt>
                <c:pt idx="4">
                  <c:v>21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22993928"/>
        <c:axId val="222845840"/>
      </c:lineChart>
      <c:catAx>
        <c:axId val="222993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2845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2845840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n° de ocorrências/atendimentos</a:t>
                </a:r>
              </a:p>
            </c:rich>
          </c:tx>
          <c:layout>
            <c:manualLayout>
              <c:xMode val="edge"/>
              <c:yMode val="edge"/>
              <c:x val="1.1346103074544065E-2"/>
              <c:y val="0.1104044104485626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2993928"/>
        <c:crosses val="autoZero"/>
        <c:crossBetween val="between"/>
        <c:majorUnit val="1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65000"/>
        </a:schemeClr>
      </a:solidFill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64" footer="0.4921259850000136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22230972222222226"/>
          <c:y val="5.5436507936507937E-2"/>
          <c:w val="0.75123194444444441"/>
          <c:h val="0.723172619047619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Cálculo'!$B$23</c:f>
              <c:strCache>
                <c:ptCount val="1"/>
                <c:pt idx="0">
                  <c:v>População Urbana</c:v>
                </c:pt>
              </c:strCache>
            </c:strRef>
          </c:tx>
          <c:spPr>
            <a:solidFill>
              <a:srgbClr val="FF9900"/>
            </a:solidFill>
          </c:spPr>
          <c:invertIfNegative val="0"/>
          <c:dLbls>
            <c:dLbl>
              <c:idx val="0"/>
              <c:layout>
                <c:manualLayout>
                  <c:x val="2.9398148148148148E-3"/>
                  <c:y val="-4.03174603174603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"/>
                  <c:y val="-4.5357142857142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"/>
                  <c:y val="-5.54365079365079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0"/>
                  <c:y val="-5.03968253968254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Cálculo'!$A$28:$A$32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Cálculo'!$B$28:$B$32</c:f>
              <c:numCache>
                <c:formatCode>#,##0</c:formatCode>
                <c:ptCount val="5"/>
                <c:pt idx="0">
                  <c:v>4944754</c:v>
                </c:pt>
                <c:pt idx="1">
                  <c:v>5015237</c:v>
                </c:pt>
                <c:pt idx="2">
                  <c:v>5086551</c:v>
                </c:pt>
                <c:pt idx="3">
                  <c:v>5158719</c:v>
                </c:pt>
                <c:pt idx="4">
                  <c:v>5231816</c:v>
                </c:pt>
              </c:numCache>
            </c:numRef>
          </c:val>
        </c:ser>
        <c:ser>
          <c:idx val="1"/>
          <c:order val="1"/>
          <c:tx>
            <c:strRef>
              <c:f>'Base de Cálculo'!$C$23</c:f>
              <c:strCache>
                <c:ptCount val="1"/>
                <c:pt idx="0">
                  <c:v>População Rural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6.01851851851851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"/>
                  <c:y val="-8.79629629629629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5.5555555555555558E-3"/>
                  <c:y val="-7.87037037037037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5.5555555555555558E-3"/>
                  <c:y val="-4.166666666666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5.7446502944133275E-3"/>
                  <c:y val="-5.89101620029455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Cálculo'!$A$28:$A$32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Cálculo'!$C$28:$C$32</c:f>
              <c:numCache>
                <c:formatCode>#,##0</c:formatCode>
                <c:ptCount val="5"/>
                <c:pt idx="0">
                  <c:v>195403</c:v>
                </c:pt>
                <c:pt idx="1">
                  <c:v>192951</c:v>
                </c:pt>
                <c:pt idx="2">
                  <c:v>190779</c:v>
                </c:pt>
                <c:pt idx="3">
                  <c:v>188851</c:v>
                </c:pt>
                <c:pt idx="4">
                  <c:v>187145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2845056"/>
        <c:axId val="222844664"/>
      </c:barChart>
      <c:catAx>
        <c:axId val="222845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2844664"/>
        <c:crosses val="autoZero"/>
        <c:auto val="1"/>
        <c:lblAlgn val="ctr"/>
        <c:lblOffset val="100"/>
        <c:noMultiLvlLbl val="0"/>
      </c:catAx>
      <c:valAx>
        <c:axId val="2228446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sz="900" b="0" i="0" baseline="0">
                    <a:effectLst/>
                  </a:rPr>
                  <a:t>Nº de habitantes</a:t>
                </a:r>
                <a:endParaRPr lang="pt-BR" sz="900">
                  <a:effectLst/>
                </a:endParaRPr>
              </a:p>
            </c:rich>
          </c:tx>
          <c:layout>
            <c:manualLayout>
              <c:xMode val="edge"/>
              <c:yMode val="edge"/>
              <c:x val="5.5555555555555558E-3"/>
              <c:y val="0.28305081656459607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2284505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52902146755371"/>
          <c:y val="5.1400554097404488E-2"/>
          <c:w val="0.5827328265001358"/>
          <c:h val="0.7982250656167978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Cálculo'!$B$7</c:f>
              <c:strCache>
                <c:ptCount val="1"/>
                <c:pt idx="0">
                  <c:v>&lt;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Cálculo'!$B$10:$B$14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'Base de Cálculo'!$C$7</c:f>
              <c:strCache>
                <c:ptCount val="1"/>
                <c:pt idx="0">
                  <c:v>≥ 0 e &lt; 0,6</c:v>
                </c:pt>
              </c:strCache>
            </c:strRef>
          </c:tx>
          <c:spPr>
            <a:solidFill>
              <a:srgbClr val="FBEFC5"/>
            </a:solidFill>
          </c:spPr>
          <c:invertIfNegative val="0"/>
          <c:dLbls>
            <c:dLbl>
              <c:idx val="1"/>
              <c:layout>
                <c:manualLayout>
                  <c:x val="2.785668066812165E-3"/>
                  <c:y val="1.17337654808326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"/>
                  <c:y val="1.17337654808326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Cálculo'!$C$10:$C$14</c:f>
              <c:numCache>
                <c:formatCode>General</c:formatCode>
                <c:ptCount val="5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ser>
          <c:idx val="2"/>
          <c:order val="2"/>
          <c:tx>
            <c:strRef>
              <c:f>'Base de Cálculo'!$D$7</c:f>
              <c:strCache>
                <c:ptCount val="1"/>
                <c:pt idx="0">
                  <c:v>≥ 0,6 e &lt; 1,2</c:v>
                </c:pt>
              </c:strCache>
            </c:strRef>
          </c:tx>
          <c:spPr>
            <a:solidFill>
              <a:srgbClr val="F9E59D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Cálculo'!$D$10:$D$14</c:f>
              <c:numCache>
                <c:formatCode>General</c:formatCode>
                <c:ptCount val="5"/>
                <c:pt idx="0">
                  <c:v>7</c:v>
                </c:pt>
                <c:pt idx="1">
                  <c:v>10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</c:numCache>
            </c:numRef>
          </c:val>
        </c:ser>
        <c:ser>
          <c:idx val="3"/>
          <c:order val="3"/>
          <c:tx>
            <c:strRef>
              <c:f>'Base de Cálculo'!$E$7</c:f>
              <c:strCache>
                <c:ptCount val="1"/>
                <c:pt idx="0">
                  <c:v>≥ 1,2 e &lt; 1,8</c:v>
                </c:pt>
              </c:strCache>
            </c:strRef>
          </c:tx>
          <c:spPr>
            <a:solidFill>
              <a:srgbClr val="F6D76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Cálculo'!$E$10:$E$14</c:f>
              <c:numCache>
                <c:formatCode>General</c:formatCode>
                <c:ptCount val="5"/>
                <c:pt idx="0">
                  <c:v>21</c:v>
                </c:pt>
                <c:pt idx="1">
                  <c:v>18</c:v>
                </c:pt>
                <c:pt idx="2">
                  <c:v>18</c:v>
                </c:pt>
                <c:pt idx="3">
                  <c:v>17</c:v>
                </c:pt>
                <c:pt idx="4">
                  <c:v>18</c:v>
                </c:pt>
              </c:numCache>
            </c:numRef>
          </c:val>
        </c:ser>
        <c:ser>
          <c:idx val="4"/>
          <c:order val="4"/>
          <c:tx>
            <c:strRef>
              <c:f>'Base de Cálculo'!$F$7</c:f>
              <c:strCache>
                <c:ptCount val="1"/>
                <c:pt idx="0">
                  <c:v>≥ 1,8 e &lt; 2,4</c:v>
                </c:pt>
              </c:strCache>
            </c:strRef>
          </c:tx>
          <c:spPr>
            <a:solidFill>
              <a:srgbClr val="B87B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Cálculo'!$F$10:$F$14</c:f>
              <c:numCache>
                <c:formatCode>General</c:formatCode>
                <c:ptCount val="5"/>
                <c:pt idx="0">
                  <c:v>7</c:v>
                </c:pt>
                <c:pt idx="1">
                  <c:v>8</c:v>
                </c:pt>
                <c:pt idx="2">
                  <c:v>7</c:v>
                </c:pt>
                <c:pt idx="3">
                  <c:v>8</c:v>
                </c:pt>
                <c:pt idx="4">
                  <c:v>8</c:v>
                </c:pt>
              </c:numCache>
            </c:numRef>
          </c:val>
        </c:ser>
        <c:ser>
          <c:idx val="5"/>
          <c:order val="5"/>
          <c:tx>
            <c:strRef>
              <c:f>'Base de Cálculo'!$G$7</c:f>
              <c:strCache>
                <c:ptCount val="1"/>
                <c:pt idx="0">
                  <c:v>≥ 2,4 e &lt; 3</c:v>
                </c:pt>
              </c:strCache>
            </c:strRef>
          </c:tx>
          <c:spPr>
            <a:solidFill>
              <a:srgbClr val="99663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Cálculo'!$G$10:$G$14</c:f>
              <c:numCache>
                <c:formatCode>General</c:formatCode>
                <c:ptCount val="5"/>
                <c:pt idx="0">
                  <c:v>7</c:v>
                </c:pt>
                <c:pt idx="1">
                  <c:v>7</c:v>
                </c:pt>
                <c:pt idx="2">
                  <c:v>8</c:v>
                </c:pt>
                <c:pt idx="3">
                  <c:v>8</c:v>
                </c:pt>
                <c:pt idx="4">
                  <c:v>7</c:v>
                </c:pt>
              </c:numCache>
            </c:numRef>
          </c:val>
        </c:ser>
        <c:ser>
          <c:idx val="6"/>
          <c:order val="6"/>
          <c:tx>
            <c:strRef>
              <c:f>'Base de Cálculo'!$H$7</c:f>
              <c:strCache>
                <c:ptCount val="1"/>
                <c:pt idx="0">
                  <c:v>≥ 3</c:v>
                </c:pt>
              </c:strCache>
            </c:strRef>
          </c:tx>
          <c:spPr>
            <a:solidFill>
              <a:srgbClr val="272727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aseline="0"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Cálculo'!$A$10:$A$14</c:f>
              <c:strCache>
                <c:ptCount val="5"/>
                <c:pt idx="0">
                  <c:v>2001-11</c:v>
                </c:pt>
                <c:pt idx="1">
                  <c:v>2002-12</c:v>
                </c:pt>
                <c:pt idx="2">
                  <c:v>2003-13</c:v>
                </c:pt>
                <c:pt idx="3">
                  <c:v>2004-14</c:v>
                </c:pt>
                <c:pt idx="4">
                  <c:v>2005-15</c:v>
                </c:pt>
              </c:strCache>
            </c:strRef>
          </c:cat>
          <c:val>
            <c:numRef>
              <c:f>'Base de Cálculo'!$H$10:$H$14</c:f>
              <c:numCache>
                <c:formatCode>General</c:formatCode>
                <c:ptCount val="5"/>
                <c:pt idx="0">
                  <c:v>10</c:v>
                </c:pt>
                <c:pt idx="1">
                  <c:v>9</c:v>
                </c:pt>
                <c:pt idx="2">
                  <c:v>7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2846624"/>
        <c:axId val="222847016"/>
      </c:barChart>
      <c:catAx>
        <c:axId val="222846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847016"/>
        <c:crosses val="autoZero"/>
        <c:auto val="1"/>
        <c:lblAlgn val="ctr"/>
        <c:lblOffset val="100"/>
        <c:noMultiLvlLbl val="0"/>
      </c:catAx>
      <c:valAx>
        <c:axId val="222847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3.1130192777627803E-2"/>
              <c:y val="0.2775269757947084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846624"/>
        <c:crosses val="autoZero"/>
        <c:crossBetween val="between"/>
      </c:valAx>
      <c:spPr>
        <a:solidFill>
          <a:schemeClr val="bg1"/>
        </a:solidFill>
      </c:spPr>
    </c:plotArea>
    <c:legend>
      <c:legendPos val="r"/>
      <c:layout>
        <c:manualLayout>
          <c:xMode val="edge"/>
          <c:yMode val="edge"/>
          <c:x val="0.76061039838649536"/>
          <c:y val="4.7715888802934828E-2"/>
          <c:w val="0.23938953751470721"/>
          <c:h val="0.9433497681948636"/>
        </c:manualLayout>
      </c:layout>
      <c:overlay val="0"/>
      <c:txPr>
        <a:bodyPr/>
        <a:lstStyle/>
        <a:p>
          <a:pPr>
            <a:defRPr sz="9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1007" footer="0.31496062000001007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431766319246644"/>
          <c:y val="5.0925925925925923E-2"/>
          <c:w val="0.83867593489039249"/>
          <c:h val="0.6219629707378017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'Base de Cálculo'!$B$42</c:f>
              <c:strCache>
                <c:ptCount val="1"/>
                <c:pt idx="0">
                  <c:v>≤ 10</c:v>
                </c:pt>
              </c:strCache>
            </c:strRef>
          </c:tx>
          <c:spPr>
            <a:solidFill>
              <a:srgbClr val="FBE74F"/>
            </a:solidFill>
          </c:spPr>
          <c:invertIfNegative val="0"/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Cálculo'!$B$47:$B$51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1"/>
          <c:tx>
            <c:strRef>
              <c:f>'Base de Cálculo'!$C$42</c:f>
              <c:strCache>
                <c:ptCount val="1"/>
                <c:pt idx="0">
                  <c:v>&gt; 10 e ≤ 30</c:v>
                </c:pt>
              </c:strCache>
            </c:strRef>
          </c:tx>
          <c:spPr>
            <a:solidFill>
              <a:srgbClr val="E2AC7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Cálculo'!$C$47:$C$51</c:f>
              <c:numCache>
                <c:formatCode>General</c:formatCode>
                <c:ptCount val="5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</c:numCache>
            </c:numRef>
          </c:val>
        </c:ser>
        <c:ser>
          <c:idx val="5"/>
          <c:order val="2"/>
          <c:tx>
            <c:strRef>
              <c:f>'Base de Cálculo'!$D$42</c:f>
              <c:strCache>
                <c:ptCount val="1"/>
                <c:pt idx="0">
                  <c:v>&gt; 30 e ≤ 50</c:v>
                </c:pt>
              </c:strCache>
            </c:strRef>
          </c:tx>
          <c:spPr>
            <a:solidFill>
              <a:srgbClr val="A5670B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Cálculo'!$D$47:$D$51</c:f>
              <c:numCache>
                <c:formatCode>General</c:formatCode>
                <c:ptCount val="5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</c:numCache>
            </c:numRef>
          </c:val>
        </c:ser>
        <c:ser>
          <c:idx val="6"/>
          <c:order val="3"/>
          <c:tx>
            <c:strRef>
              <c:f>'Base de Cálculo'!$E$42</c:f>
              <c:strCache>
                <c:ptCount val="1"/>
                <c:pt idx="0">
                  <c:v>&gt; 50 e ≤ 70</c:v>
                </c:pt>
              </c:strCache>
            </c:strRef>
          </c:tx>
          <c:spPr>
            <a:solidFill>
              <a:srgbClr val="7C715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Cálculo'!$E$47:$E$51</c:f>
              <c:numCache>
                <c:formatCode>General</c:formatCode>
                <c:ptCount val="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5</c:v>
                </c:pt>
                <c:pt idx="4">
                  <c:v>5</c:v>
                </c:pt>
              </c:numCache>
            </c:numRef>
          </c:val>
        </c:ser>
        <c:ser>
          <c:idx val="7"/>
          <c:order val="4"/>
          <c:tx>
            <c:strRef>
              <c:f>'Base de Cálculo'!$F$42</c:f>
              <c:strCache>
                <c:ptCount val="1"/>
                <c:pt idx="0">
                  <c:v>&gt; 70 e ≤ 100</c:v>
                </c:pt>
              </c:strCache>
            </c:strRef>
          </c:tx>
          <c:spPr>
            <a:solidFill>
              <a:srgbClr val="603B1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Cálculo'!$F$47:$F$51</c:f>
              <c:numCache>
                <c:formatCode>General</c:formatCode>
                <c:ptCount val="5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ser>
          <c:idx val="0"/>
          <c:order val="5"/>
          <c:tx>
            <c:strRef>
              <c:f>'Base de Cálculo'!$G$42</c:f>
              <c:strCache>
                <c:ptCount val="1"/>
                <c:pt idx="0">
                  <c:v>&gt; 100 e ≤ 1.000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Cálculo'!$G$47:$G$51</c:f>
              <c:numCache>
                <c:formatCode>General</c:formatCode>
                <c:ptCount val="5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</c:numCache>
            </c:numRef>
          </c:val>
        </c:ser>
        <c:ser>
          <c:idx val="1"/>
          <c:order val="6"/>
          <c:tx>
            <c:strRef>
              <c:f>'Base de Cálculo'!$H$42</c:f>
              <c:strCache>
                <c:ptCount val="1"/>
                <c:pt idx="0">
                  <c:v>&gt; 1.000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Cálculo'!$A$47:$A$51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Cálculo'!$H$47:$H$51</c:f>
              <c:numCache>
                <c:formatCode>General</c:formatCode>
                <c:ptCount val="5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2847800"/>
        <c:axId val="222848192"/>
      </c:barChart>
      <c:catAx>
        <c:axId val="222847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848192"/>
        <c:crosses val="autoZero"/>
        <c:auto val="1"/>
        <c:lblAlgn val="ctr"/>
        <c:lblOffset val="100"/>
        <c:noMultiLvlLbl val="0"/>
      </c:catAx>
      <c:valAx>
        <c:axId val="222848192"/>
        <c:scaling>
          <c:orientation val="minMax"/>
          <c:max val="6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pt-BR"/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5.367642216765914E-3"/>
              <c:y val="0.1455297619047619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2847800"/>
        <c:crosses val="autoZero"/>
        <c:crossBetween val="between"/>
        <c:majorUnit val="10"/>
        <c:minorUnit val="0.2"/>
      </c:valAx>
    </c:plotArea>
    <c:legend>
      <c:legendPos val="b"/>
      <c:layout>
        <c:manualLayout>
          <c:xMode val="edge"/>
          <c:yMode val="edge"/>
          <c:x val="0.12657017433470535"/>
          <c:y val="0.81684508477036144"/>
          <c:w val="0.76256314734851693"/>
          <c:h val="0.17597491324820352"/>
        </c:manualLayout>
      </c:layout>
      <c:overlay val="0"/>
      <c:txPr>
        <a:bodyPr/>
        <a:lstStyle/>
        <a:p>
          <a:pPr>
            <a:defRPr sz="8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1007" footer="0.31496062000001007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23433456756037"/>
          <c:y val="6.3475487775584732E-2"/>
          <c:w val="0.82574641915785718"/>
          <c:h val="0.71571140153961832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'Base de Cálculo'!$B$62</c:f>
              <c:strCache>
                <c:ptCount val="1"/>
                <c:pt idx="0">
                  <c:v>≤ 70%</c:v>
                </c:pt>
              </c:strCache>
            </c:strRef>
          </c:tx>
          <c:spPr>
            <a:solidFill>
              <a:srgbClr val="B3F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Cálculo'!$A$67:$A$71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Cálculo'!$B$67:$B$71</c:f>
              <c:numCache>
                <c:formatCode>General</c:formatCode>
                <c:ptCount val="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ser>
          <c:idx val="3"/>
          <c:order val="1"/>
          <c:tx>
            <c:strRef>
              <c:f>'Base de Cálculo'!$C$62</c:f>
              <c:strCache>
                <c:ptCount val="1"/>
                <c:pt idx="0">
                  <c:v>&gt; 70% e ≤ 80%</c:v>
                </c:pt>
              </c:strCache>
            </c:strRef>
          </c:tx>
          <c:spPr>
            <a:solidFill>
              <a:srgbClr val="00A8A4"/>
            </a:solidFill>
          </c:spPr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aseline="0">
                    <a:solidFill>
                      <a:schemeClr val="tx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Cálculo'!$A$67:$A$71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Cálculo'!$C$67:$C$71</c:f>
              <c:numCache>
                <c:formatCode>General</c:formatCode>
                <c:ptCount val="5"/>
                <c:pt idx="0">
                  <c:v>4</c:v>
                </c:pt>
                <c:pt idx="1">
                  <c:v>3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</c:ser>
        <c:ser>
          <c:idx val="4"/>
          <c:order val="2"/>
          <c:tx>
            <c:strRef>
              <c:f>'Base de Cálculo'!$D$62</c:f>
              <c:strCache>
                <c:ptCount val="1"/>
                <c:pt idx="0">
                  <c:v>&gt; 80% e ≤ 90%</c:v>
                </c:pt>
              </c:strCache>
            </c:strRef>
          </c:tx>
          <c:spPr>
            <a:solidFill>
              <a:srgbClr val="00808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Cálculo'!$A$67:$A$71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Cálculo'!$D$67:$D$71</c:f>
              <c:numCache>
                <c:formatCode>General</c:formatCode>
                <c:ptCount val="5"/>
                <c:pt idx="0">
                  <c:v>13</c:v>
                </c:pt>
                <c:pt idx="1">
                  <c:v>14</c:v>
                </c:pt>
                <c:pt idx="2">
                  <c:v>15</c:v>
                </c:pt>
                <c:pt idx="3">
                  <c:v>14</c:v>
                </c:pt>
                <c:pt idx="4">
                  <c:v>14</c:v>
                </c:pt>
              </c:numCache>
            </c:numRef>
          </c:val>
        </c:ser>
        <c:ser>
          <c:idx val="0"/>
          <c:order val="3"/>
          <c:tx>
            <c:strRef>
              <c:f>'Base de Cálculo'!$E$62</c:f>
              <c:strCache>
                <c:ptCount val="1"/>
                <c:pt idx="0">
                  <c:v>&gt; 90%</c:v>
                </c:pt>
              </c:strCache>
            </c:strRef>
          </c:tx>
          <c:spPr>
            <a:solidFill>
              <a:srgbClr val="00565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Cálculo'!$A$67:$A$71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 formatCode="0">
                  <c:v>2013</c:v>
                </c:pt>
                <c:pt idx="3" formatCode="0">
                  <c:v>2014</c:v>
                </c:pt>
                <c:pt idx="4" formatCode="0">
                  <c:v>2015</c:v>
                </c:pt>
              </c:numCache>
            </c:numRef>
          </c:cat>
          <c:val>
            <c:numRef>
              <c:f>'Base de Cálculo'!$E$67:$E$71</c:f>
              <c:numCache>
                <c:formatCode>General</c:formatCode>
                <c:ptCount val="5"/>
                <c:pt idx="0">
                  <c:v>34</c:v>
                </c:pt>
                <c:pt idx="1">
                  <c:v>34</c:v>
                </c:pt>
                <c:pt idx="2">
                  <c:v>35</c:v>
                </c:pt>
                <c:pt idx="3">
                  <c:v>36</c:v>
                </c:pt>
                <c:pt idx="4">
                  <c:v>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0573240"/>
        <c:axId val="223459312"/>
      </c:barChart>
      <c:catAx>
        <c:axId val="220573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459312"/>
        <c:crosses val="autoZero"/>
        <c:auto val="1"/>
        <c:lblAlgn val="ctr"/>
        <c:lblOffset val="100"/>
        <c:noMultiLvlLbl val="0"/>
      </c:catAx>
      <c:valAx>
        <c:axId val="2234593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900" b="0" i="0" baseline="0">
                    <a:effectLst/>
                  </a:rPr>
                  <a:t>nº de municípios</a:t>
                </a:r>
                <a:endParaRPr lang="pt-BR" sz="900">
                  <a:effectLst/>
                </a:endParaRPr>
              </a:p>
            </c:rich>
          </c:tx>
          <c:layout>
            <c:manualLayout>
              <c:xMode val="edge"/>
              <c:yMode val="edge"/>
              <c:x val="1.7553436399796247E-2"/>
              <c:y val="0.2658157729754178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05732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9.8801512393724797E-2"/>
          <c:y val="0.88252398939777654"/>
          <c:w val="0.72106783986378709"/>
          <c:h val="0.10002427874585046"/>
        </c:manualLayout>
      </c:layout>
      <c:overlay val="0"/>
      <c:txPr>
        <a:bodyPr/>
        <a:lstStyle/>
        <a:p>
          <a:pPr>
            <a:defRPr sz="10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1002" footer="0.31496062000001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26294866378034"/>
          <c:y val="3.9772351688362184E-2"/>
          <c:w val="0.78592196846716622"/>
          <c:h val="0.6914472222222222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'Base de Cálculo'!$C$153</c:f>
              <c:strCache>
                <c:ptCount val="1"/>
                <c:pt idx="0">
                  <c:v>Demanda superficial - Sistema Cantareira </c:v>
                </c:pt>
              </c:strCache>
            </c:strRef>
          </c:tx>
          <c:spPr>
            <a:pattFill prst="ltDnDiag">
              <a:fgClr>
                <a:srgbClr val="FF0000"/>
              </a:fgClr>
              <a:bgClr>
                <a:schemeClr val="bg1"/>
              </a:bgClr>
            </a:pattFill>
            <a:ln w="25400">
              <a:solidFill>
                <a:srgbClr val="3366FF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Cálculo'!$B$158:$B$162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Cálculo'!$C$158:$C$162</c:f>
              <c:numCache>
                <c:formatCode>#,##0.0</c:formatCode>
                <c:ptCount val="5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 formatCode="#,##0.00">
                  <c:v>20.815833333333334</c:v>
                </c:pt>
                <c:pt idx="4" formatCode="#,##0.00">
                  <c:v>11.1033333333333</c:v>
                </c:pt>
              </c:numCache>
            </c:numRef>
          </c:val>
        </c:ser>
        <c:ser>
          <c:idx val="0"/>
          <c:order val="1"/>
          <c:tx>
            <c:strRef>
              <c:f>'Base de Cálculo'!$D$153</c:f>
              <c:strCache>
                <c:ptCount val="1"/>
                <c:pt idx="0">
                  <c:v>Demanda superficial </c:v>
                </c:pt>
              </c:strCache>
            </c:strRef>
          </c:tx>
          <c:spPr>
            <a:solidFill>
              <a:srgbClr val="0066CC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Cálculo'!$B$158:$B$162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Cálculo'!$D$158:$D$162</c:f>
              <c:numCache>
                <c:formatCode>#,##0.00</c:formatCode>
                <c:ptCount val="5"/>
                <c:pt idx="0">
                  <c:v>19.454017014668949</c:v>
                </c:pt>
                <c:pt idx="1">
                  <c:v>19.580068703518833</c:v>
                </c:pt>
                <c:pt idx="2">
                  <c:v>19.689500174452547</c:v>
                </c:pt>
                <c:pt idx="3">
                  <c:v>20.005484356754966</c:v>
                </c:pt>
                <c:pt idx="4">
                  <c:v>19.64651623616475</c:v>
                </c:pt>
              </c:numCache>
            </c:numRef>
          </c:val>
        </c:ser>
        <c:ser>
          <c:idx val="2"/>
          <c:order val="2"/>
          <c:tx>
            <c:strRef>
              <c:f>'Base de Cálculo'!$E$153</c:f>
              <c:strCache>
                <c:ptCount val="1"/>
                <c:pt idx="0">
                  <c:v>Demanda subterrânea </c:v>
                </c:pt>
              </c:strCache>
            </c:strRef>
          </c:tx>
          <c:spPr>
            <a:solidFill>
              <a:srgbClr val="00CCFF"/>
            </a:solidFill>
          </c:spPr>
          <c:invertIfNegative val="0"/>
          <c:dLbls>
            <c:dLbl>
              <c:idx val="0"/>
              <c:layout>
                <c:manualLayout>
                  <c:x val="-2.6203862136066312E-17"/>
                  <c:y val="-3.52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"/>
                  <c:y val="-4.03174603174603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"/>
                  <c:y val="-4.535714285714283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0"/>
                  <c:y val="-4.03174603174603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0"/>
                  <c:y val="-3.52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0439649288920279E-16"/>
                  <c:y val="-3.57047916580112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0"/>
                  <c:y val="-4.03174603174603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Cálculo'!$B$158:$B$162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Cálculo'!$E$158:$E$162</c:f>
              <c:numCache>
                <c:formatCode>#,##0.00</c:formatCode>
                <c:ptCount val="5"/>
                <c:pt idx="0">
                  <c:v>2.7334095803789564</c:v>
                </c:pt>
                <c:pt idx="1">
                  <c:v>2.996142890771277</c:v>
                </c:pt>
                <c:pt idx="2">
                  <c:v>2.9406403802138805</c:v>
                </c:pt>
                <c:pt idx="3">
                  <c:v>2.8504890034074557</c:v>
                </c:pt>
                <c:pt idx="4">
                  <c:v>3.3295996581947245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23460488"/>
        <c:axId val="223460880"/>
      </c:barChart>
      <c:catAx>
        <c:axId val="223460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3460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3460880"/>
        <c:scaling>
          <c:orientation val="minMax"/>
          <c:max val="6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 algn="ctr">
                  <a:defRPr/>
                </a:pPr>
                <a:r>
                  <a:rPr lang="pt-BR"/>
                  <a:t>m</a:t>
                </a:r>
                <a:r>
                  <a:rPr lang="pt-BR" baseline="30000"/>
                  <a:t>3</a:t>
                </a:r>
                <a:r>
                  <a:rPr lang="pt-BR"/>
                  <a:t>/s</a:t>
                </a:r>
              </a:p>
            </c:rich>
          </c:tx>
          <c:layout>
            <c:manualLayout>
              <c:xMode val="edge"/>
              <c:yMode val="edge"/>
              <c:x val="1.4861306626318634E-2"/>
              <c:y val="0.341190476190476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3460488"/>
        <c:crosses val="autoZero"/>
        <c:crossBetween val="between"/>
        <c:majorUnit val="1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"/>
          <c:y val="0.82244527514868726"/>
          <c:w val="1"/>
          <c:h val="0.177490035967726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00"/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65000"/>
        </a:schemeClr>
      </a:solidFill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 pitchFamily="34" charset="0"/>
          <a:ea typeface="Arial"/>
          <a:cs typeface="Arial" pitchFamily="34" charset="0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64" footer="0.4921259850000136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39311116789854"/>
          <c:y val="5.1724137931034524E-2"/>
          <c:w val="0.81791578468393666"/>
          <c:h val="0.7412519624423390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'Base de Cálculo'!$D$177</c:f>
              <c:strCache>
                <c:ptCount val="1"/>
                <c:pt idx="0">
                  <c:v>Uso Urbano - Sistema Cantareira</c:v>
                </c:pt>
              </c:strCache>
            </c:strRef>
          </c:tx>
          <c:spPr>
            <a:pattFill prst="ltDnDiag">
              <a:fgClr>
                <a:srgbClr val="FF0000"/>
              </a:fgClr>
              <a:bgClr>
                <a:schemeClr val="bg1"/>
              </a:bgClr>
            </a:pattFill>
            <a:ln w="25400">
              <a:solidFill>
                <a:srgbClr val="3366FF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Cálculo'!$B$182:$B$186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Cálculo'!$D$182:$D$186</c:f>
              <c:numCache>
                <c:formatCode>#,##0.00</c:formatCode>
                <c:ptCount val="5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20.815833333333334</c:v>
                </c:pt>
                <c:pt idx="4">
                  <c:v>11.1033333333333</c:v>
                </c:pt>
              </c:numCache>
            </c:numRef>
          </c:val>
        </c:ser>
        <c:ser>
          <c:idx val="3"/>
          <c:order val="1"/>
          <c:tx>
            <c:strRef>
              <c:f>'Base de Cálculo'!$E$177</c:f>
              <c:strCache>
                <c:ptCount val="1"/>
                <c:pt idx="0">
                  <c:v>Uso Urbano</c:v>
                </c:pt>
              </c:strCache>
            </c:strRef>
          </c:tx>
          <c:spPr>
            <a:solidFill>
              <a:srgbClr val="1737FF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Cálculo'!$B$182:$B$186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Cálculo'!$E$182:$E$186</c:f>
              <c:numCache>
                <c:formatCode>#,##0.00</c:formatCode>
                <c:ptCount val="5"/>
                <c:pt idx="0">
                  <c:v>12.303714941636571</c:v>
                </c:pt>
                <c:pt idx="1">
                  <c:v>12.600541120702808</c:v>
                </c:pt>
                <c:pt idx="2">
                  <c:v>12.766203958798627</c:v>
                </c:pt>
                <c:pt idx="3">
                  <c:v>13.193454252271163</c:v>
                </c:pt>
                <c:pt idx="4">
                  <c:v>13.773241001828058</c:v>
                </c:pt>
              </c:numCache>
            </c:numRef>
          </c:val>
        </c:ser>
        <c:ser>
          <c:idx val="4"/>
          <c:order val="2"/>
          <c:tx>
            <c:strRef>
              <c:f>'Base de Cálculo'!$F$177</c:f>
              <c:strCache>
                <c:ptCount val="1"/>
                <c:pt idx="0">
                  <c:v>Uso Industrial </c:v>
                </c:pt>
              </c:strCache>
            </c:strRef>
          </c:tx>
          <c:spPr>
            <a:solidFill>
              <a:srgbClr val="CC6600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Cálculo'!$B$182:$B$186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Cálculo'!$F$182:$F$186</c:f>
              <c:numCache>
                <c:formatCode>#,##0.00</c:formatCode>
                <c:ptCount val="5"/>
                <c:pt idx="0">
                  <c:v>7.6355033746198453</c:v>
                </c:pt>
                <c:pt idx="1">
                  <c:v>7.7091024540221449</c:v>
                </c:pt>
                <c:pt idx="2">
                  <c:v>7.5520999433217355</c:v>
                </c:pt>
                <c:pt idx="3">
                  <c:v>7.3735856135611888</c:v>
                </c:pt>
                <c:pt idx="4">
                  <c:v>7.0125285665869148</c:v>
                </c:pt>
              </c:numCache>
            </c:numRef>
          </c:val>
        </c:ser>
        <c:ser>
          <c:idx val="0"/>
          <c:order val="3"/>
          <c:tx>
            <c:strRef>
              <c:f>'Base de Cálculo'!$G$177</c:f>
              <c:strCache>
                <c:ptCount val="1"/>
                <c:pt idx="0">
                  <c:v>Uso Rural </c:v>
                </c:pt>
              </c:strCache>
            </c:strRef>
          </c:tx>
          <c:spPr>
            <a:solidFill>
              <a:srgbClr val="99CC00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Cálculo'!$B$182:$B$186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Cálculo'!$G$182:$G$186</c:f>
              <c:numCache>
                <c:formatCode>#,##0.00</c:formatCode>
                <c:ptCount val="5"/>
                <c:pt idx="0">
                  <c:v>1.8274609425110133</c:v>
                </c:pt>
                <c:pt idx="1">
                  <c:v>1.8405809575729406</c:v>
                </c:pt>
                <c:pt idx="2">
                  <c:v>1.8747893544518717</c:v>
                </c:pt>
                <c:pt idx="3">
                  <c:v>1.8567146969908344</c:v>
                </c:pt>
                <c:pt idx="4">
                  <c:v>1.7634868892254714</c:v>
                </c:pt>
              </c:numCache>
            </c:numRef>
          </c:val>
        </c:ser>
        <c:ser>
          <c:idx val="1"/>
          <c:order val="4"/>
          <c:tx>
            <c:strRef>
              <c:f>'Base de Cálculo'!$H$177</c:f>
              <c:strCache>
                <c:ptCount val="1"/>
                <c:pt idx="0">
                  <c:v>Outros Usos </c:v>
                </c:pt>
              </c:strCache>
            </c:strRef>
          </c:tx>
          <c:spPr>
            <a:solidFill>
              <a:srgbClr val="7F7F7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Cálculo'!$B$182:$B$186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Cálculo'!$H$182:$H$186</c:f>
              <c:numCache>
                <c:formatCode>#,##0.00</c:formatCode>
                <c:ptCount val="5"/>
                <c:pt idx="0">
                  <c:v>0.42074733628051375</c:v>
                </c:pt>
                <c:pt idx="1">
                  <c:v>0.42598706199219688</c:v>
                </c:pt>
                <c:pt idx="2">
                  <c:v>0.43704729809420378</c:v>
                </c:pt>
                <c:pt idx="3">
                  <c:v>0.43221879733905677</c:v>
                </c:pt>
                <c:pt idx="4">
                  <c:v>0.42685943671893528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23461664"/>
        <c:axId val="223462056"/>
      </c:barChart>
      <c:catAx>
        <c:axId val="223461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3462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3462056"/>
        <c:scaling>
          <c:orientation val="minMax"/>
          <c:max val="6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 algn="ctr">
                  <a:defRPr/>
                </a:pPr>
                <a:r>
                  <a:rPr lang="pt-BR"/>
                  <a:t>m</a:t>
                </a:r>
                <a:r>
                  <a:rPr lang="pt-BR" baseline="30000"/>
                  <a:t>3</a:t>
                </a:r>
                <a:r>
                  <a:rPr lang="pt-BR"/>
                  <a:t>/s</a:t>
                </a:r>
              </a:p>
            </c:rich>
          </c:tx>
          <c:layout>
            <c:manualLayout>
              <c:xMode val="edge"/>
              <c:yMode val="edge"/>
              <c:x val="1.6463101232247968E-2"/>
              <c:y val="0.3817033262013881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23461664"/>
        <c:crosses val="autoZero"/>
        <c:crossBetween val="between"/>
        <c:majorUnit val="1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.88064415452686473"/>
          <c:w val="1"/>
          <c:h val="0.1193558909557009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00"/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65000"/>
        </a:schemeClr>
      </a:solidFill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 pitchFamily="34" charset="0"/>
          <a:ea typeface="Arial"/>
          <a:cs typeface="Arial" pitchFamily="34" charset="0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37" footer="0.49212598500001337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'Base de Cálculo'!$B$358</c:f>
              <c:strCache>
                <c:ptCount val="1"/>
                <c:pt idx="0">
                  <c:v>Sem dados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dLbl>
              <c:idx val="2"/>
              <c:layout>
                <c:manualLayout>
                  <c:x val="2.9629629629629631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304526748971193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9629629629629749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Cálculo'!$A$362:$A$366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Cálculo'!$B$362:$B$366</c:f>
              <c:numCache>
                <c:formatCode>0</c:formatCode>
                <c:ptCount val="5"/>
                <c:pt idx="0">
                  <c:v>6</c:v>
                </c:pt>
                <c:pt idx="1">
                  <c:v>7</c:v>
                </c:pt>
                <c:pt idx="2" formatCode="General">
                  <c:v>2</c:v>
                </c:pt>
                <c:pt idx="3" formatCode="General">
                  <c:v>2</c:v>
                </c:pt>
                <c:pt idx="4" formatCode="General">
                  <c:v>2</c:v>
                </c:pt>
              </c:numCache>
            </c:numRef>
          </c:val>
        </c:ser>
        <c:ser>
          <c:idx val="1"/>
          <c:order val="1"/>
          <c:tx>
            <c:strRef>
              <c:f>'Base de Cálculo'!$C$358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Cálculo'!$A$362:$A$366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Cálculo'!$C$362:$C$366</c:f>
              <c:numCache>
                <c:formatCode>0</c:formatCode>
                <c:ptCount val="5"/>
                <c:pt idx="0">
                  <c:v>4</c:v>
                </c:pt>
                <c:pt idx="1">
                  <c:v>3</c:v>
                </c:pt>
                <c:pt idx="2" formatCode="General">
                  <c:v>3</c:v>
                </c:pt>
                <c:pt idx="3" formatCode="General">
                  <c:v>3</c:v>
                </c:pt>
                <c:pt idx="4" formatCode="General">
                  <c:v>4</c:v>
                </c:pt>
              </c:numCache>
            </c:numRef>
          </c:val>
        </c:ser>
        <c:ser>
          <c:idx val="2"/>
          <c:order val="2"/>
          <c:tx>
            <c:strRef>
              <c:f>'Base de Cálculo'!$D$358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Cálculo'!$A$362:$A$366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Cálculo'!$D$362:$D$366</c:f>
              <c:numCache>
                <c:formatCode>0</c:formatCode>
                <c:ptCount val="5"/>
                <c:pt idx="0">
                  <c:v>17</c:v>
                </c:pt>
                <c:pt idx="1">
                  <c:v>17</c:v>
                </c:pt>
                <c:pt idx="2" formatCode="General">
                  <c:v>19</c:v>
                </c:pt>
                <c:pt idx="3" formatCode="General">
                  <c:v>20</c:v>
                </c:pt>
                <c:pt idx="4" formatCode="General">
                  <c:v>19</c:v>
                </c:pt>
              </c:numCache>
            </c:numRef>
          </c:val>
        </c:ser>
        <c:ser>
          <c:idx val="3"/>
          <c:order val="3"/>
          <c:tx>
            <c:strRef>
              <c:f>'Base de Cálculo'!$E$358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99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Cálculo'!$A$362:$A$366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Cálculo'!$E$362:$E$366</c:f>
              <c:numCache>
                <c:formatCode>0</c:formatCode>
                <c:ptCount val="5"/>
                <c:pt idx="0">
                  <c:v>30</c:v>
                </c:pt>
                <c:pt idx="1">
                  <c:v>30</c:v>
                </c:pt>
                <c:pt idx="2" formatCode="General">
                  <c:v>33</c:v>
                </c:pt>
                <c:pt idx="3" formatCode="General">
                  <c:v>32</c:v>
                </c:pt>
                <c:pt idx="4" formatCode="General">
                  <c:v>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3462840"/>
        <c:axId val="223751272"/>
      </c:barChart>
      <c:catAx>
        <c:axId val="223462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1272"/>
        <c:crosses val="autoZero"/>
        <c:auto val="1"/>
        <c:lblAlgn val="ctr"/>
        <c:lblOffset val="100"/>
        <c:noMultiLvlLbl val="0"/>
      </c:catAx>
      <c:valAx>
        <c:axId val="223751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9.876543209876543E-3"/>
              <c:y val="0.16163725592565523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46284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802" footer="0.314960620000008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'Base de Cálculo'!$B$416</c:f>
              <c:strCache>
                <c:ptCount val="1"/>
                <c:pt idx="0">
                  <c:v>Sem dados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dLbl>
              <c:idx val="2"/>
              <c:layout>
                <c:manualLayout>
                  <c:x val="2.6259452175101956E-2"/>
                  <c:y val="5.484013883623180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9694589131326466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2977020653214331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Cálculo'!$A$420:$A$424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Cálculo'!$B$420:$B$424</c:f>
              <c:numCache>
                <c:formatCode>General</c:formatCode>
                <c:ptCount val="5"/>
                <c:pt idx="0">
                  <c:v>5</c:v>
                </c:pt>
                <c:pt idx="1">
                  <c:v>7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1"/>
          <c:order val="1"/>
          <c:tx>
            <c:strRef>
              <c:f>'Base de Cálculo'!$C$416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</c:spPr>
          <c:invertIfNegative val="0"/>
          <c:dLbls>
            <c:dLbl>
              <c:idx val="3"/>
              <c:layout>
                <c:manualLayout>
                  <c:x val="0"/>
                  <c:y val="-5.484013883623180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2035443212454714E-16"/>
                  <c:y val="-5.484013883623180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Cálculo'!$A$420:$A$424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Cálculo'!$C$420:$C$424</c:f>
              <c:numCache>
                <c:formatCode>General</c:formatCode>
                <c:ptCount val="5"/>
                <c:pt idx="0">
                  <c:v>4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  <c:pt idx="4">
                  <c:v>4</c:v>
                </c:pt>
              </c:numCache>
            </c:numRef>
          </c:val>
        </c:ser>
        <c:ser>
          <c:idx val="2"/>
          <c:order val="2"/>
          <c:tx>
            <c:strRef>
              <c:f>'Base de Cálculo'!$D$416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Cálculo'!$A$420:$A$424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Cálculo'!$D$420:$D$424</c:f>
              <c:numCache>
                <c:formatCode>General</c:formatCode>
                <c:ptCount val="5"/>
                <c:pt idx="0">
                  <c:v>11</c:v>
                </c:pt>
                <c:pt idx="1">
                  <c:v>5</c:v>
                </c:pt>
                <c:pt idx="2">
                  <c:v>4</c:v>
                </c:pt>
                <c:pt idx="3">
                  <c:v>8</c:v>
                </c:pt>
                <c:pt idx="4">
                  <c:v>8</c:v>
                </c:pt>
              </c:numCache>
            </c:numRef>
          </c:val>
        </c:ser>
        <c:ser>
          <c:idx val="3"/>
          <c:order val="3"/>
          <c:tx>
            <c:strRef>
              <c:f>'Base de Cálculo'!$E$416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99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Cálculo'!$A$420:$A$424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Cálculo'!$E$420:$E$424</c:f>
              <c:numCache>
                <c:formatCode>General</c:formatCode>
                <c:ptCount val="5"/>
                <c:pt idx="0">
                  <c:v>37</c:v>
                </c:pt>
                <c:pt idx="1">
                  <c:v>41</c:v>
                </c:pt>
                <c:pt idx="2">
                  <c:v>46</c:v>
                </c:pt>
                <c:pt idx="3">
                  <c:v>42</c:v>
                </c:pt>
                <c:pt idx="4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3752056"/>
        <c:axId val="223752448"/>
      </c:barChart>
      <c:catAx>
        <c:axId val="223752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2448"/>
        <c:crosses val="autoZero"/>
        <c:auto val="1"/>
        <c:lblAlgn val="ctr"/>
        <c:lblOffset val="100"/>
        <c:noMultiLvlLbl val="0"/>
      </c:catAx>
      <c:valAx>
        <c:axId val="223752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9.8472945656632328E-3"/>
              <c:y val="0.1834216964861720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205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802" footer="0.314960620000008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'Base de Cálculo'!$B$401</c:f>
              <c:strCache>
                <c:ptCount val="1"/>
                <c:pt idx="0">
                  <c:v>Sem dados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Cálculo'!$A$405:$A$409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Cálculo'!$B$405:$B$409</c:f>
              <c:numCache>
                <c:formatCode>0</c:formatCode>
                <c:ptCount val="5"/>
                <c:pt idx="0">
                  <c:v>6</c:v>
                </c:pt>
                <c:pt idx="1">
                  <c:v>9</c:v>
                </c:pt>
                <c:pt idx="2" formatCode="General">
                  <c:v>4</c:v>
                </c:pt>
                <c:pt idx="3" formatCode="General">
                  <c:v>3</c:v>
                </c:pt>
                <c:pt idx="4" formatCode="General">
                  <c:v>3</c:v>
                </c:pt>
              </c:numCache>
            </c:numRef>
          </c:val>
        </c:ser>
        <c:ser>
          <c:idx val="1"/>
          <c:order val="1"/>
          <c:tx>
            <c:strRef>
              <c:f>'Base de Cálculo'!$C$401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Cálculo'!$A$405:$A$409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Cálculo'!$C$405:$C$409</c:f>
              <c:numCache>
                <c:formatCode>0</c:formatCode>
                <c:ptCount val="5"/>
                <c:pt idx="0">
                  <c:v>19</c:v>
                </c:pt>
                <c:pt idx="1">
                  <c:v>13</c:v>
                </c:pt>
                <c:pt idx="2" formatCode="General">
                  <c:v>14</c:v>
                </c:pt>
                <c:pt idx="3" formatCode="General">
                  <c:v>16</c:v>
                </c:pt>
                <c:pt idx="4" formatCode="General">
                  <c:v>11</c:v>
                </c:pt>
              </c:numCache>
            </c:numRef>
          </c:val>
        </c:ser>
        <c:ser>
          <c:idx val="2"/>
          <c:order val="2"/>
          <c:tx>
            <c:strRef>
              <c:f>'Base de Cálculo'!$D$401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Cálculo'!$A$405:$A$409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Cálculo'!$D$405:$D$409</c:f>
              <c:numCache>
                <c:formatCode>0</c:formatCode>
                <c:ptCount val="5"/>
                <c:pt idx="0">
                  <c:v>21</c:v>
                </c:pt>
                <c:pt idx="1">
                  <c:v>23</c:v>
                </c:pt>
                <c:pt idx="2" formatCode="General">
                  <c:v>27</c:v>
                </c:pt>
                <c:pt idx="3" formatCode="General">
                  <c:v>20</c:v>
                </c:pt>
                <c:pt idx="4" formatCode="General">
                  <c:v>27</c:v>
                </c:pt>
              </c:numCache>
            </c:numRef>
          </c:val>
        </c:ser>
        <c:ser>
          <c:idx val="3"/>
          <c:order val="3"/>
          <c:tx>
            <c:strRef>
              <c:f>'Base de Cálculo'!$E$401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99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Cálculo'!$A$405:$A$409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Cálculo'!$E$405:$E$409</c:f>
              <c:numCache>
                <c:formatCode>0</c:formatCode>
                <c:ptCount val="5"/>
                <c:pt idx="0">
                  <c:v>11</c:v>
                </c:pt>
                <c:pt idx="1">
                  <c:v>12</c:v>
                </c:pt>
                <c:pt idx="2" formatCode="General">
                  <c:v>12</c:v>
                </c:pt>
                <c:pt idx="3" formatCode="General">
                  <c:v>18</c:v>
                </c:pt>
                <c:pt idx="4" formatCode="General">
                  <c:v>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3753232"/>
        <c:axId val="223753624"/>
      </c:barChart>
      <c:catAx>
        <c:axId val="22375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3624"/>
        <c:crosses val="autoZero"/>
        <c:auto val="1"/>
        <c:lblAlgn val="ctr"/>
        <c:lblOffset val="100"/>
        <c:noMultiLvlLbl val="0"/>
      </c:catAx>
      <c:valAx>
        <c:axId val="223753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3.2818106291902841E-3"/>
              <c:y val="0.15994753086419752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323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835" footer="0.3149606200000083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67013888888889"/>
          <c:y val="9.2307681125659458E-2"/>
          <c:w val="0.77931458333333337"/>
          <c:h val="0.762223045157717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Cálculo'!$B$246</c:f>
              <c:strCache>
                <c:ptCount val="1"/>
                <c:pt idx="0">
                  <c:v>ton/dia</c:v>
                </c:pt>
              </c:strCache>
            </c:strRef>
          </c:tx>
          <c:spPr>
            <a:solidFill>
              <a:srgbClr val="948A54"/>
            </a:solidFill>
          </c:spPr>
          <c:invertIfNegative val="0"/>
          <c:dLbls>
            <c:dLbl>
              <c:idx val="1"/>
              <c:layout>
                <c:manualLayout>
                  <c:x val="2.9398148148148148E-3"/>
                  <c:y val="0.1739620098039215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0"/>
                  <c:y val="0.1959207516339869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0"/>
                  <c:y val="0.2173995098039215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Cálculo'!$A$251:$A$255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Cálculo'!$B$251:$B$255</c:f>
              <c:numCache>
                <c:formatCode>#,##0.0</c:formatCode>
                <c:ptCount val="5"/>
                <c:pt idx="0">
                  <c:v>2738.5512000000003</c:v>
                </c:pt>
                <c:pt idx="1">
                  <c:v>2767.0999999999995</c:v>
                </c:pt>
                <c:pt idx="2">
                  <c:v>4784.2199999999984</c:v>
                </c:pt>
                <c:pt idx="3">
                  <c:v>4839.7900000000009</c:v>
                </c:pt>
                <c:pt idx="4">
                  <c:v>4893.82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3754408"/>
        <c:axId val="223754800"/>
      </c:barChart>
      <c:catAx>
        <c:axId val="223754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4800"/>
        <c:crosses val="autoZero"/>
        <c:auto val="1"/>
        <c:lblAlgn val="ctr"/>
        <c:lblOffset val="100"/>
        <c:noMultiLvlLbl val="0"/>
      </c:catAx>
      <c:valAx>
        <c:axId val="223754800"/>
        <c:scaling>
          <c:orientation val="minMax"/>
          <c:max val="5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1000" b="0">
                    <a:latin typeface="Arial" pitchFamily="34" charset="0"/>
                    <a:cs typeface="Arial" pitchFamily="34" charset="0"/>
                  </a:rPr>
                  <a:t>Ton/dia</a:t>
                </a:r>
              </a:p>
            </c:rich>
          </c:tx>
          <c:layout>
            <c:manualLayout>
              <c:xMode val="edge"/>
              <c:yMode val="edge"/>
              <c:x val="1.5057870370370373E-2"/>
              <c:y val="0.34403839869281039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23754408"/>
        <c:crosses val="autoZero"/>
        <c:crossBetween val="between"/>
        <c:majorUnit val="1000"/>
      </c:valAx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896" footer="0.3149606200000089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'Base de Cálculo'!$B$565</c:f>
              <c:strCache>
                <c:ptCount val="1"/>
                <c:pt idx="0">
                  <c:v>Adequado</c:v>
                </c:pt>
              </c:strCache>
            </c:strRef>
          </c:tx>
          <c:spPr>
            <a:solidFill>
              <a:srgbClr val="008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Cálculo'!$A$566:$A$570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Cálculo'!$B$566:$B$570</c:f>
              <c:numCache>
                <c:formatCode>0</c:formatCode>
                <c:ptCount val="5"/>
                <c:pt idx="0">
                  <c:v>52</c:v>
                </c:pt>
                <c:pt idx="1">
                  <c:v>57</c:v>
                </c:pt>
                <c:pt idx="2" formatCode="General">
                  <c:v>57</c:v>
                </c:pt>
                <c:pt idx="3" formatCode="General">
                  <c:v>57</c:v>
                </c:pt>
                <c:pt idx="4" formatCode="General">
                  <c:v>56</c:v>
                </c:pt>
              </c:numCache>
            </c:numRef>
          </c:val>
        </c:ser>
        <c:ser>
          <c:idx val="1"/>
          <c:order val="1"/>
          <c:tx>
            <c:strRef>
              <c:f>'Base de Cálculo'!$C$565</c:f>
              <c:strCache>
                <c:ptCount val="1"/>
                <c:pt idx="0">
                  <c:v>Inadequado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4.4097222222222225E-2"/>
                  <c:y val="-1.5119047619047624E-2"/>
                </c:manualLayout>
              </c:layout>
              <c:spPr/>
              <c:txPr>
                <a:bodyPr/>
                <a:lstStyle/>
                <a:p>
                  <a:pPr>
                    <a:defRPr>
                      <a:solidFill>
                        <a:sysClr val="windowText" lastClr="000000"/>
                      </a:solidFill>
                      <a:latin typeface="Arial" pitchFamily="34" charset="0"/>
                      <a:cs typeface="Arial" pitchFamily="34" charset="0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Cálculo'!$A$566:$A$570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Cálculo'!$C$566:$C$570</c:f>
              <c:numCache>
                <c:formatCode>0</c:formatCode>
                <c:ptCount val="5"/>
                <c:pt idx="0">
                  <c:v>5</c:v>
                </c:pt>
                <c:pt idx="1">
                  <c:v>0</c:v>
                </c:pt>
                <c:pt idx="2" formatCode="General">
                  <c:v>0</c:v>
                </c:pt>
                <c:pt idx="3" formatCode="General">
                  <c:v>0</c:v>
                </c:pt>
                <c:pt idx="4" formatCode="General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2522992"/>
        <c:axId val="252523384"/>
      </c:barChart>
      <c:catAx>
        <c:axId val="252522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3384"/>
        <c:crosses val="autoZero"/>
        <c:auto val="1"/>
        <c:lblAlgn val="ctr"/>
        <c:lblOffset val="100"/>
        <c:noMultiLvlLbl val="0"/>
      </c:catAx>
      <c:valAx>
        <c:axId val="252523384"/>
        <c:scaling>
          <c:orientation val="minMax"/>
          <c:max val="6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2.3034312409945881E-2"/>
              <c:y val="0.18354409089745219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2992"/>
        <c:crosses val="autoZero"/>
        <c:crossBetween val="between"/>
        <c:majorUnit val="10"/>
      </c:valAx>
    </c:plotArea>
    <c:legend>
      <c:legendPos val="b"/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757" footer="0.31496062000000757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'Base de Cálculo'!$B$310</c:f>
              <c:strCache>
                <c:ptCount val="1"/>
                <c:pt idx="0">
                  <c:v>nº  de barramentos 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pPr>
              <a:solidFill>
                <a:schemeClr val="accent3">
                  <a:lumMod val="50000"/>
                </a:schemeClr>
              </a:solidFill>
              <a:ln w="25400">
                <a:solidFill>
                  <a:schemeClr val="accent3">
                    <a:lumMod val="50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Cálculo'!$A$315:$A$319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Cálculo'!$B$315:$B$319</c:f>
              <c:numCache>
                <c:formatCode>#,##0</c:formatCode>
                <c:ptCount val="5"/>
                <c:pt idx="0">
                  <c:v>1997</c:v>
                </c:pt>
                <c:pt idx="1">
                  <c:v>2071</c:v>
                </c:pt>
                <c:pt idx="2">
                  <c:v>1940</c:v>
                </c:pt>
                <c:pt idx="3">
                  <c:v>2224</c:v>
                </c:pt>
                <c:pt idx="4">
                  <c:v>2311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524168"/>
        <c:axId val="252524560"/>
      </c:lineChart>
      <c:catAx>
        <c:axId val="252524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4560"/>
        <c:crosses val="autoZero"/>
        <c:auto val="1"/>
        <c:lblAlgn val="ctr"/>
        <c:lblOffset val="100"/>
        <c:noMultiLvlLbl val="0"/>
      </c:catAx>
      <c:valAx>
        <c:axId val="252524560"/>
        <c:scaling>
          <c:orientation val="minMax"/>
          <c:max val="2400"/>
          <c:min val="18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 de barramentos</a:t>
                </a:r>
              </a:p>
            </c:rich>
          </c:tx>
          <c:layout>
            <c:manualLayout>
              <c:xMode val="edge"/>
              <c:yMode val="edge"/>
              <c:x val="1.2352406372771794E-2"/>
              <c:y val="0.18240767316951995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4168"/>
        <c:crosses val="autoZero"/>
        <c:crossBetween val="between"/>
        <c:majorUnit val="100"/>
      </c:valAx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885" footer="0.3149606200000088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43016447631329"/>
          <c:y val="7.6924791671235879E-2"/>
          <c:w val="0.74820109024834724"/>
          <c:h val="0.736948643818142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Cálculo'!$B$432</c:f>
              <c:strCache>
                <c:ptCount val="1"/>
                <c:pt idx="0">
                  <c:v>Demanda total</c:v>
                </c:pt>
              </c:strCache>
            </c:strRef>
          </c:tx>
          <c:spPr>
            <a:solidFill>
              <a:srgbClr val="006699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Cálculo'!$A$437:$A$441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Cálculo'!$B$437:$B$441</c:f>
              <c:numCache>
                <c:formatCode>#,##0.00</c:formatCode>
                <c:ptCount val="5"/>
                <c:pt idx="0">
                  <c:v>53.187426595047903</c:v>
                </c:pt>
                <c:pt idx="1">
                  <c:v>53.576211594290108</c:v>
                </c:pt>
                <c:pt idx="2">
                  <c:v>53.630140554666426</c:v>
                </c:pt>
                <c:pt idx="3">
                  <c:v>43.671806693495753</c:v>
                </c:pt>
                <c:pt idx="4">
                  <c:v>34.079449227692777</c:v>
                </c:pt>
              </c:numCache>
            </c:numRef>
          </c:val>
        </c:ser>
        <c:ser>
          <c:idx val="1"/>
          <c:order val="1"/>
          <c:tx>
            <c:strRef>
              <c:f>'Base de Cálculo'!$C$432</c:f>
              <c:strCache>
                <c:ptCount val="1"/>
                <c:pt idx="0">
                  <c:v>Q95%</c:v>
                </c:pt>
              </c:strCache>
            </c:strRef>
          </c:tx>
          <c:spPr>
            <a:solidFill>
              <a:srgbClr val="99CC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Cálculo'!$A$437:$A$441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Cálculo'!$C$437:$C$441</c:f>
              <c:numCache>
                <c:formatCode>0.0</c:formatCode>
                <c:ptCount val="5"/>
                <c:pt idx="0">
                  <c:v>65</c:v>
                </c:pt>
                <c:pt idx="1">
                  <c:v>65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2525344"/>
        <c:axId val="252525736"/>
      </c:barChart>
      <c:lineChart>
        <c:grouping val="standard"/>
        <c:varyColors val="0"/>
        <c:ser>
          <c:idx val="2"/>
          <c:order val="2"/>
          <c:tx>
            <c:strRef>
              <c:f>'Base de Cálculo'!$D$432</c:f>
              <c:strCache>
                <c:ptCount val="1"/>
                <c:pt idx="0">
                  <c:v>Demanda total X Q95%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plus"/>
            <c:size val="5"/>
            <c:spPr>
              <a:solidFill>
                <a:srgbClr val="FF0000"/>
              </a:solidFill>
              <a:ln w="12700">
                <a:solidFill>
                  <a:srgbClr val="FF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rgbClr val="FF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'Base de Cálculo'!$D$437:$D$441</c:f>
              <c:numCache>
                <c:formatCode>0.0%</c:formatCode>
                <c:ptCount val="5"/>
                <c:pt idx="0">
                  <c:v>0.81826810146227547</c:v>
                </c:pt>
                <c:pt idx="1">
                  <c:v>0.82424940914292477</c:v>
                </c:pt>
                <c:pt idx="2">
                  <c:v>0.82507908545640651</c:v>
                </c:pt>
                <c:pt idx="3">
                  <c:v>0.67187394913070386</c:v>
                </c:pt>
                <c:pt idx="4">
                  <c:v>0.52429921888758113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079392"/>
        <c:axId val="252526128"/>
      </c:lineChart>
      <c:catAx>
        <c:axId val="25252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5736"/>
        <c:crosses val="autoZero"/>
        <c:auto val="1"/>
        <c:lblAlgn val="ctr"/>
        <c:lblOffset val="100"/>
        <c:noMultiLvlLbl val="0"/>
      </c:catAx>
      <c:valAx>
        <c:axId val="2525257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900" b="0">
                    <a:latin typeface="Arial" pitchFamily="34" charset="0"/>
                    <a:cs typeface="Arial" pitchFamily="34" charset="0"/>
                  </a:rPr>
                  <a:t>Volume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: m</a:t>
                </a:r>
                <a:r>
                  <a:rPr lang="pt-BR" sz="900" b="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/s</a:t>
                </a:r>
                <a:endParaRPr lang="pt-BR" sz="900" b="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9.1324179023195666E-3"/>
              <c:y val="0.3397481969768889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525344"/>
        <c:crosses val="autoZero"/>
        <c:crossBetween val="between"/>
      </c:valAx>
      <c:valAx>
        <c:axId val="252526128"/>
        <c:scaling>
          <c:orientation val="minMax"/>
          <c:max val="1"/>
          <c:min val="0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79392"/>
        <c:crosses val="max"/>
        <c:crossBetween val="between"/>
        <c:majorUnit val="0.2"/>
      </c:valAx>
      <c:catAx>
        <c:axId val="2530793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2526128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5.3093279494683406E-2"/>
          <c:y val="0.9169525462962963"/>
          <c:w val="0.89381320649450213"/>
          <c:h val="7.8147762345679009E-2"/>
        </c:manualLayout>
      </c:layout>
      <c:overlay val="0"/>
      <c:txPr>
        <a:bodyPr/>
        <a:lstStyle/>
        <a:p>
          <a:pPr>
            <a:defRPr sz="9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646" footer="0.3149606200000064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43016447631334"/>
          <c:y val="6.3226166459509417E-2"/>
          <c:w val="0.74820109024834758"/>
          <c:h val="0.750647269029864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Cálculo'!$B$448</c:f>
              <c:strCache>
                <c:ptCount val="1"/>
                <c:pt idx="0">
                  <c:v>Demanda total</c:v>
                </c:pt>
              </c:strCache>
            </c:strRef>
          </c:tx>
          <c:spPr>
            <a:solidFill>
              <a:srgbClr val="006699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Cálculo'!$A$453:$A$457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Cálculo'!$B$453:$B$457</c:f>
              <c:numCache>
                <c:formatCode>0.00</c:formatCode>
                <c:ptCount val="5"/>
                <c:pt idx="0">
                  <c:v>53.187426595047903</c:v>
                </c:pt>
                <c:pt idx="1">
                  <c:v>53.576211594290108</c:v>
                </c:pt>
                <c:pt idx="2">
                  <c:v>53.630140554666426</c:v>
                </c:pt>
                <c:pt idx="3">
                  <c:v>43.671806693495753</c:v>
                </c:pt>
                <c:pt idx="4">
                  <c:v>34.079449227692777</c:v>
                </c:pt>
              </c:numCache>
            </c:numRef>
          </c:val>
        </c:ser>
        <c:ser>
          <c:idx val="1"/>
          <c:order val="1"/>
          <c:tx>
            <c:strRef>
              <c:f>'Base de Cálculo'!$C$448</c:f>
              <c:strCache>
                <c:ptCount val="1"/>
                <c:pt idx="0">
                  <c:v>Qmédio</c:v>
                </c:pt>
              </c:strCache>
            </c:strRef>
          </c:tx>
          <c:spPr>
            <a:solidFill>
              <a:srgbClr val="6DB6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Cálculo'!$A$453:$A$457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Cálculo'!$C$453:$C$457</c:f>
              <c:numCache>
                <c:formatCode>0.0</c:formatCode>
                <c:ptCount val="5"/>
                <c:pt idx="0">
                  <c:v>172</c:v>
                </c:pt>
                <c:pt idx="1">
                  <c:v>172</c:v>
                </c:pt>
                <c:pt idx="2">
                  <c:v>172</c:v>
                </c:pt>
                <c:pt idx="3">
                  <c:v>172</c:v>
                </c:pt>
                <c:pt idx="4">
                  <c:v>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3080176"/>
        <c:axId val="253080568"/>
      </c:barChart>
      <c:lineChart>
        <c:grouping val="standard"/>
        <c:varyColors val="0"/>
        <c:ser>
          <c:idx val="2"/>
          <c:order val="2"/>
          <c:tx>
            <c:strRef>
              <c:f>'Base de Cálculo'!$D$448</c:f>
              <c:strCache>
                <c:ptCount val="1"/>
                <c:pt idx="0">
                  <c:v>Demanda total X Qmédio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triangle"/>
            <c:size val="5"/>
            <c:spPr>
              <a:solidFill>
                <a:srgbClr val="FF0000"/>
              </a:solidFill>
              <a:ln w="12700">
                <a:solidFill>
                  <a:srgbClr val="FF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rgbClr val="FF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'Base de Cálculo'!$D$453:$D$457</c:f>
              <c:numCache>
                <c:formatCode>0.0%</c:formatCode>
                <c:ptCount val="5"/>
                <c:pt idx="0">
                  <c:v>0.30922922438981337</c:v>
                </c:pt>
                <c:pt idx="1">
                  <c:v>0.31148960229238437</c:v>
                </c:pt>
                <c:pt idx="2">
                  <c:v>0.31180314275968851</c:v>
                </c:pt>
                <c:pt idx="3">
                  <c:v>0.25390585286916134</c:v>
                </c:pt>
                <c:pt idx="4">
                  <c:v>0.19813633271914405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081352"/>
        <c:axId val="253080960"/>
      </c:lineChart>
      <c:catAx>
        <c:axId val="25308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80568"/>
        <c:crosses val="autoZero"/>
        <c:auto val="1"/>
        <c:lblAlgn val="ctr"/>
        <c:lblOffset val="100"/>
        <c:noMultiLvlLbl val="0"/>
      </c:catAx>
      <c:valAx>
        <c:axId val="253080568"/>
        <c:scaling>
          <c:orientation val="minMax"/>
          <c:max val="2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900" b="0">
                    <a:latin typeface="Arial" pitchFamily="34" charset="0"/>
                    <a:cs typeface="Arial" pitchFamily="34" charset="0"/>
                  </a:rPr>
                  <a:t>Volume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: m</a:t>
                </a:r>
                <a:r>
                  <a:rPr lang="pt-BR" sz="900" b="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/s</a:t>
                </a:r>
                <a:endParaRPr lang="pt-BR" sz="900" b="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9.1324179023195666E-3"/>
              <c:y val="0.3397481969768890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80176"/>
        <c:crosses val="autoZero"/>
        <c:crossBetween val="between"/>
        <c:majorUnit val="40"/>
      </c:valAx>
      <c:valAx>
        <c:axId val="253080960"/>
        <c:scaling>
          <c:orientation val="minMax"/>
          <c:max val="0.5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81352"/>
        <c:crosses val="max"/>
        <c:crossBetween val="between"/>
        <c:majorUnit val="0.1"/>
      </c:valAx>
      <c:catAx>
        <c:axId val="2530813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3080960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5.0000058641740015E-2"/>
          <c:y val="0.90703929388815385"/>
          <c:w val="0.89999988271651998"/>
          <c:h val="7.8243604724150914E-2"/>
        </c:manualLayout>
      </c:layout>
      <c:overlay val="0"/>
      <c:txPr>
        <a:bodyPr/>
        <a:lstStyle/>
        <a:p>
          <a:pPr>
            <a:defRPr sz="9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657" footer="0.31496062000000657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43017379638644"/>
          <c:y val="5.9636490525389933E-2"/>
          <c:w val="0.74820109024834791"/>
          <c:h val="0.704140609591431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Cálculo'!$B$464</c:f>
              <c:strCache>
                <c:ptCount val="1"/>
                <c:pt idx="0">
                  <c:v>Demanda superficial</c:v>
                </c:pt>
              </c:strCache>
            </c:strRef>
          </c:tx>
          <c:spPr>
            <a:solidFill>
              <a:srgbClr val="0066CC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Cálculo'!$A$469:$A$473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Cálculo'!$B$469:$B$473</c:f>
              <c:numCache>
                <c:formatCode>#,##0.00</c:formatCode>
                <c:ptCount val="5"/>
                <c:pt idx="0">
                  <c:v>19.454017014668949</c:v>
                </c:pt>
                <c:pt idx="1">
                  <c:v>19.580068703518833</c:v>
                </c:pt>
                <c:pt idx="2">
                  <c:v>19.689500174452547</c:v>
                </c:pt>
                <c:pt idx="3">
                  <c:v>20.005484356754966</c:v>
                </c:pt>
                <c:pt idx="4">
                  <c:v>19.64651623616475</c:v>
                </c:pt>
              </c:numCache>
            </c:numRef>
          </c:val>
        </c:ser>
        <c:ser>
          <c:idx val="1"/>
          <c:order val="1"/>
          <c:tx>
            <c:strRef>
              <c:f>'Base de Cálculo'!$C$464</c:f>
              <c:strCache>
                <c:ptCount val="1"/>
                <c:pt idx="0">
                  <c:v>Q7,10</c:v>
                </c:pt>
              </c:strCache>
            </c:strRef>
          </c:tx>
          <c:spPr>
            <a:solidFill>
              <a:srgbClr val="8BB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Cálculo'!$A$469:$A$473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Cálculo'!$C$469:$C$473</c:f>
              <c:numCache>
                <c:formatCode>0.0</c:formatCode>
                <c:ptCount val="5"/>
                <c:pt idx="0">
                  <c:v>43</c:v>
                </c:pt>
                <c:pt idx="1">
                  <c:v>43</c:v>
                </c:pt>
                <c:pt idx="2">
                  <c:v>43</c:v>
                </c:pt>
                <c:pt idx="3">
                  <c:v>43</c:v>
                </c:pt>
                <c:pt idx="4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3082528"/>
        <c:axId val="253082920"/>
      </c:barChart>
      <c:lineChart>
        <c:grouping val="standard"/>
        <c:varyColors val="0"/>
        <c:ser>
          <c:idx val="2"/>
          <c:order val="2"/>
          <c:tx>
            <c:strRef>
              <c:f>'Base de Cálculo'!$D$464</c:f>
              <c:strCache>
                <c:ptCount val="1"/>
                <c:pt idx="0">
                  <c:v>Demanda superficial X Q7,10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 w="12700">
                <a:solidFill>
                  <a:srgbClr val="FF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rgbClr val="FF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'Base de Cálculo'!$D$469:$D$473</c:f>
              <c:numCache>
                <c:formatCode>0.0%</c:formatCode>
                <c:ptCount val="5"/>
                <c:pt idx="0">
                  <c:v>0.45241900034113836</c:v>
                </c:pt>
                <c:pt idx="1">
                  <c:v>0.45535043496555427</c:v>
                </c:pt>
                <c:pt idx="2">
                  <c:v>0.45789535289424527</c:v>
                </c:pt>
                <c:pt idx="3">
                  <c:v>0.46524382225011551</c:v>
                </c:pt>
                <c:pt idx="4">
                  <c:v>0.45689572642243603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874088"/>
        <c:axId val="252873696"/>
      </c:lineChart>
      <c:catAx>
        <c:axId val="253082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82920"/>
        <c:crosses val="autoZero"/>
        <c:auto val="1"/>
        <c:lblAlgn val="ctr"/>
        <c:lblOffset val="100"/>
        <c:noMultiLvlLbl val="0"/>
      </c:catAx>
      <c:valAx>
        <c:axId val="253082920"/>
        <c:scaling>
          <c:orientation val="minMax"/>
          <c:max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900" b="0">
                    <a:latin typeface="Arial" pitchFamily="34" charset="0"/>
                    <a:cs typeface="Arial" pitchFamily="34" charset="0"/>
                  </a:rPr>
                  <a:t>Volume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: m</a:t>
                </a:r>
                <a:r>
                  <a:rPr lang="pt-BR" sz="900" b="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/s</a:t>
                </a:r>
                <a:endParaRPr lang="pt-BR" sz="900" b="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9.1324179023195666E-3"/>
              <c:y val="0.3397481969768891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082528"/>
        <c:crosses val="autoZero"/>
        <c:crossBetween val="between"/>
        <c:majorUnit val="10"/>
      </c:valAx>
      <c:valAx>
        <c:axId val="252873696"/>
        <c:scaling>
          <c:orientation val="minMax"/>
          <c:max val="0.8"/>
          <c:min val="0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874088"/>
        <c:crosses val="max"/>
        <c:crossBetween val="between"/>
        <c:majorUnit val="0.2"/>
      </c:valAx>
      <c:catAx>
        <c:axId val="2528740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2873696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"/>
          <c:y val="0.89676543209876547"/>
          <c:w val="0.96729381745730114"/>
          <c:h val="8.0113425925925921E-2"/>
        </c:manualLayout>
      </c:layout>
      <c:overlay val="0"/>
      <c:txPr>
        <a:bodyPr/>
        <a:lstStyle/>
        <a:p>
          <a:pPr>
            <a:defRPr sz="9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674" footer="0.31496062000000674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47224193236262"/>
          <c:y val="6.9489197530864202E-2"/>
          <c:w val="0.77203305048467408"/>
          <c:h val="0.650190802185467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Cálculo'!$B$480</c:f>
              <c:strCache>
                <c:ptCount val="1"/>
                <c:pt idx="0">
                  <c:v>Demanda subterrânea </c:v>
                </c:pt>
              </c:strCache>
            </c:strRef>
          </c:tx>
          <c:spPr>
            <a:solidFill>
              <a:srgbClr val="00CC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Cálculo'!$A$485:$A$489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Cálculo'!$B$485:$B$489</c:f>
              <c:numCache>
                <c:formatCode>#,##0.00</c:formatCode>
                <c:ptCount val="5"/>
                <c:pt idx="0">
                  <c:v>2.7334095803789564</c:v>
                </c:pt>
                <c:pt idx="1">
                  <c:v>2.996142890771277</c:v>
                </c:pt>
                <c:pt idx="2">
                  <c:v>2.9406403802138805</c:v>
                </c:pt>
                <c:pt idx="3">
                  <c:v>2.8504890034074557</c:v>
                </c:pt>
                <c:pt idx="4">
                  <c:v>3.3295996581947245</c:v>
                </c:pt>
              </c:numCache>
            </c:numRef>
          </c:val>
        </c:ser>
        <c:ser>
          <c:idx val="1"/>
          <c:order val="1"/>
          <c:tx>
            <c:strRef>
              <c:f>'Base de Cálculo'!$C$480</c:f>
              <c:strCache>
                <c:ptCount val="1"/>
                <c:pt idx="0">
                  <c:v>Reserva Explotável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Cálculo'!$A$485:$A$489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Cálculo'!$C$485:$C$489</c:f>
              <c:numCache>
                <c:formatCode>0.0</c:formatCode>
                <c:ptCount val="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2874480"/>
        <c:axId val="252874872"/>
      </c:barChart>
      <c:lineChart>
        <c:grouping val="standard"/>
        <c:varyColors val="0"/>
        <c:ser>
          <c:idx val="2"/>
          <c:order val="2"/>
          <c:tx>
            <c:strRef>
              <c:f>'Base de Cálculo'!$D$480</c:f>
              <c:strCache>
                <c:ptCount val="1"/>
                <c:pt idx="0">
                  <c:v>Demanda subterr. X Reserva Explot.</c:v>
                </c:pt>
              </c:strCache>
            </c:strRef>
          </c:tx>
          <c:spPr>
            <a:ln w="25400">
              <a:solidFill>
                <a:srgbClr val="FF0000"/>
              </a:solidFill>
            </a:ln>
          </c:spPr>
          <c:marker>
            <c:symbol val="plus"/>
            <c:size val="5"/>
            <c:spPr>
              <a:solidFill>
                <a:srgbClr val="FF0000"/>
              </a:solidFill>
              <a:ln w="25400">
                <a:solidFill>
                  <a:srgbClr val="FF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rgbClr val="FF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'Base de Cálculo'!$D$485:$D$489</c:f>
              <c:numCache>
                <c:formatCode>0.0%</c:formatCode>
                <c:ptCount val="5"/>
                <c:pt idx="0">
                  <c:v>0.12424589001722529</c:v>
                </c:pt>
                <c:pt idx="1">
                  <c:v>0.13618831321687622</c:v>
                </c:pt>
                <c:pt idx="2">
                  <c:v>0.13366547182790367</c:v>
                </c:pt>
                <c:pt idx="3">
                  <c:v>0.12956768197306617</c:v>
                </c:pt>
                <c:pt idx="4">
                  <c:v>0.15134543900885111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875656"/>
        <c:axId val="252875264"/>
      </c:lineChart>
      <c:catAx>
        <c:axId val="252874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874872"/>
        <c:crosses val="autoZero"/>
        <c:auto val="1"/>
        <c:lblAlgn val="ctr"/>
        <c:lblOffset val="100"/>
        <c:noMultiLvlLbl val="0"/>
      </c:catAx>
      <c:valAx>
        <c:axId val="2528748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 b="0">
                    <a:latin typeface="Arial" pitchFamily="34" charset="0"/>
                    <a:cs typeface="Arial" pitchFamily="34" charset="0"/>
                  </a:defRPr>
                </a:pPr>
                <a:r>
                  <a:rPr lang="pt-BR" sz="900" b="0">
                    <a:latin typeface="Arial" pitchFamily="34" charset="0"/>
                    <a:cs typeface="Arial" pitchFamily="34" charset="0"/>
                  </a:rPr>
                  <a:t>Volume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: m</a:t>
                </a:r>
                <a:r>
                  <a:rPr lang="pt-BR" sz="900" b="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pt-BR" sz="900" b="0" baseline="0">
                    <a:latin typeface="Arial" pitchFamily="34" charset="0"/>
                    <a:cs typeface="Arial" pitchFamily="34" charset="0"/>
                  </a:rPr>
                  <a:t>/s</a:t>
                </a:r>
                <a:endParaRPr lang="pt-BR" sz="900" b="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9.1323954564379826E-3"/>
              <c:y val="0.2221554783950617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874480"/>
        <c:crosses val="autoZero"/>
        <c:crossBetween val="between"/>
      </c:valAx>
      <c:valAx>
        <c:axId val="252875264"/>
        <c:scaling>
          <c:orientation val="minMax"/>
          <c:max val="0.18000000000000002"/>
          <c:min val="0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2875656"/>
        <c:crosses val="max"/>
        <c:crossBetween val="between"/>
        <c:majorUnit val="3.0000000000000006E-2"/>
      </c:valAx>
      <c:catAx>
        <c:axId val="2528756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2875264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3.3459136211470305E-4"/>
          <c:y val="0.83774151234567906"/>
          <c:w val="0.99134491831497962"/>
          <c:h val="0.16225848765432099"/>
        </c:manualLayout>
      </c:layout>
      <c:overlay val="0"/>
      <c:txPr>
        <a:bodyPr/>
        <a:lstStyle/>
        <a:p>
          <a:pPr>
            <a:defRPr sz="900"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702" footer="0.314960620000007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764445366466943"/>
          <c:y val="7.7780103068511783E-2"/>
          <c:w val="0.77929868961379933"/>
          <c:h val="0.78421926910299"/>
        </c:manualLayout>
      </c:layout>
      <c:lineChart>
        <c:grouping val="standard"/>
        <c:varyColors val="0"/>
        <c:ser>
          <c:idx val="0"/>
          <c:order val="0"/>
          <c:tx>
            <c:strRef>
              <c:f>'Base de Cálculo'!$D$513</c:f>
              <c:strCache>
                <c:ptCount val="1"/>
                <c:pt idx="0">
                  <c:v>I.01-B - Incidência de esquistossomose</c:v>
                </c:pt>
              </c:strCache>
            </c:strRef>
          </c:tx>
          <c:spPr>
            <a:ln w="25400">
              <a:solidFill>
                <a:srgbClr val="6600CC"/>
              </a:solidFill>
            </a:ln>
          </c:spPr>
          <c:marker>
            <c:spPr>
              <a:solidFill>
                <a:srgbClr val="6600CC"/>
              </a:solidFill>
              <a:ln w="25400">
                <a:solidFill>
                  <a:srgbClr val="6600CC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Cálculo'!$A$518:$A$522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Cálculo'!$D$518:$D$522</c:f>
              <c:numCache>
                <c:formatCode>0.00</c:formatCode>
                <c:ptCount val="5"/>
                <c:pt idx="0">
                  <c:v>0.27236522152922565</c:v>
                </c:pt>
                <c:pt idx="1">
                  <c:v>0.63361768046775579</c:v>
                </c:pt>
                <c:pt idx="2">
                  <c:v>0.30318361747322986</c:v>
                </c:pt>
                <c:pt idx="3">
                  <c:v>0.43010189674936466</c:v>
                </c:pt>
                <c:pt idx="4">
                  <c:v>0.47979677284999839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52876440"/>
        <c:axId val="252876832"/>
      </c:lineChart>
      <c:catAx>
        <c:axId val="252876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969696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52876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287683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 sz="1000" b="0"/>
                  <a:t>nº de casos notificados/ 100.000 hab.ano</a:t>
                </a:r>
              </a:p>
            </c:rich>
          </c:tx>
          <c:layout>
            <c:manualLayout>
              <c:xMode val="edge"/>
              <c:yMode val="edge"/>
              <c:x val="2.8553530374452905E-4"/>
              <c:y val="0.1713957405745822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52876440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65000"/>
        </a:schemeClr>
      </a:solidFill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87" footer="0.49212598500001387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42441136991474"/>
          <c:y val="5.4624943099824699E-2"/>
          <c:w val="0.79902008155911675"/>
          <c:h val="0.72611906906470669"/>
        </c:manualLayout>
      </c:layout>
      <c:lineChart>
        <c:grouping val="standard"/>
        <c:varyColors val="0"/>
        <c:ser>
          <c:idx val="0"/>
          <c:order val="0"/>
          <c:tx>
            <c:strRef>
              <c:f>'Base de Cálculo'!$B$212</c:f>
              <c:strCache>
                <c:ptCount val="1"/>
                <c:pt idx="0">
                  <c:v>Captações superficiais</c:v>
                </c:pt>
              </c:strCache>
            </c:strRef>
          </c:tx>
          <c:spPr>
            <a:ln>
              <a:solidFill>
                <a:srgbClr val="0066CC"/>
              </a:solidFill>
            </a:ln>
          </c:spPr>
          <c:marker>
            <c:spPr>
              <a:solidFill>
                <a:srgbClr val="0066CC"/>
              </a:solidFill>
              <a:ln w="25400">
                <a:solidFill>
                  <a:srgbClr val="0066CC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Cálculo'!$A$217:$A$221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Cálculo'!$B$217:$B$221</c:f>
              <c:numCache>
                <c:formatCode>0.0</c:formatCode>
                <c:ptCount val="5"/>
                <c:pt idx="0">
                  <c:v>111.23191507598204</c:v>
                </c:pt>
                <c:pt idx="1">
                  <c:v>112.92472798772812</c:v>
                </c:pt>
                <c:pt idx="2">
                  <c:v>116.23981993989753</c:v>
                </c:pt>
                <c:pt idx="3">
                  <c:v>114.33540541418319</c:v>
                </c:pt>
                <c:pt idx="4">
                  <c:v>107.63468763852163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'Base de Cálculo'!$C$212</c:f>
              <c:strCache>
                <c:ptCount val="1"/>
                <c:pt idx="0">
                  <c:v>Captações subterrâneas</c:v>
                </c:pt>
              </c:strCache>
            </c:strRef>
          </c:tx>
          <c:spPr>
            <a:ln>
              <a:solidFill>
                <a:srgbClr val="00CCFF"/>
              </a:solidFill>
            </a:ln>
          </c:spPr>
          <c:marker>
            <c:spPr>
              <a:solidFill>
                <a:srgbClr val="00CCFF"/>
              </a:solidFill>
              <a:ln w="25400">
                <a:solidFill>
                  <a:srgbClr val="00CCFF"/>
                </a:solidFill>
              </a:ln>
            </c:spPr>
          </c:marker>
          <c:dLbls>
            <c:dLbl>
              <c:idx val="4"/>
              <c:layout>
                <c:manualLayout>
                  <c:x val="-3.7673687225622407E-2"/>
                  <c:y val="-3.98773006134969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Cálculo'!$A$217:$A$221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Cálculo'!$C$217:$C$221</c:f>
              <c:numCache>
                <c:formatCode>0.0</c:formatCode>
                <c:ptCount val="5"/>
                <c:pt idx="0">
                  <c:v>234.17245279154113</c:v>
                </c:pt>
                <c:pt idx="1">
                  <c:v>247.36228672889601</c:v>
                </c:pt>
                <c:pt idx="2">
                  <c:v>257.44863032804977</c:v>
                </c:pt>
                <c:pt idx="3">
                  <c:v>252.29965772148876</c:v>
                </c:pt>
                <c:pt idx="4">
                  <c:v>271.90807394921416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235112"/>
        <c:axId val="253235504"/>
      </c:lineChart>
      <c:catAx>
        <c:axId val="253235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235504"/>
        <c:crosses val="autoZero"/>
        <c:auto val="1"/>
        <c:lblAlgn val="ctr"/>
        <c:lblOffset val="100"/>
        <c:noMultiLvlLbl val="0"/>
      </c:catAx>
      <c:valAx>
        <c:axId val="253235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nº de outorgas/1000 km</a:t>
                </a:r>
                <a:r>
                  <a:rPr lang="pt-BR" b="0" baseline="30000">
                    <a:latin typeface="Arial" pitchFamily="34" charset="0"/>
                    <a:cs typeface="Arial" pitchFamily="34" charset="0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8375158561749913E-3"/>
              <c:y val="0.16094101734215738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235112"/>
        <c:crosses val="autoZero"/>
        <c:crossBetween val="between"/>
      </c:valAx>
    </c:plotArea>
    <c:legend>
      <c:legendPos val="b"/>
      <c:layout/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913" footer="0.3149606200000091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3140477005592"/>
          <c:y val="5.9863945578231534E-2"/>
          <c:w val="0.78380189432844583"/>
          <c:h val="0.6865237559590765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Cálculo'!$B$230</c:f>
              <c:strCache>
                <c:ptCount val="1"/>
                <c:pt idx="0">
                  <c:v>Captações superficiais 
%</c:v>
                </c:pt>
              </c:strCache>
            </c:strRef>
          </c:tx>
          <c:spPr>
            <a:solidFill>
              <a:srgbClr val="0066CC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Cálculo'!$A$235:$A$239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Cálculo'!$B$235:$B$239</c:f>
              <c:numCache>
                <c:formatCode>0.0</c:formatCode>
                <c:ptCount val="5"/>
                <c:pt idx="0">
                  <c:v>32.20338983050847</c:v>
                </c:pt>
                <c:pt idx="1">
                  <c:v>31.343</c:v>
                </c:pt>
                <c:pt idx="2">
                  <c:v>31.106077765194414</c:v>
                </c:pt>
                <c:pt idx="3">
                  <c:v>31.185071181223545</c:v>
                </c:pt>
                <c:pt idx="4">
                  <c:v>28.359041070433005</c:v>
                </c:pt>
              </c:numCache>
            </c:numRef>
          </c:val>
        </c:ser>
        <c:ser>
          <c:idx val="1"/>
          <c:order val="1"/>
          <c:tx>
            <c:strRef>
              <c:f>'Base de Cálculo'!$C$230</c:f>
              <c:strCache>
                <c:ptCount val="1"/>
                <c:pt idx="0">
                  <c:v>Captações subterrâneas
%</c:v>
                </c:pt>
              </c:strCache>
            </c:strRef>
          </c:tx>
          <c:spPr>
            <a:solidFill>
              <a:srgbClr val="00CC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Cálculo'!$A$235:$A$239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Cálculo'!$C$235:$C$239</c:f>
              <c:numCache>
                <c:formatCode>0.0</c:formatCode>
                <c:ptCount val="5"/>
                <c:pt idx="0">
                  <c:v>67.796610169491515</c:v>
                </c:pt>
                <c:pt idx="1">
                  <c:v>68.656999999999996</c:v>
                </c:pt>
                <c:pt idx="2">
                  <c:v>68.893922234805586</c:v>
                </c:pt>
                <c:pt idx="3">
                  <c:v>68.814928818776451</c:v>
                </c:pt>
                <c:pt idx="4">
                  <c:v>71.640958929567006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236288"/>
        <c:axId val="253236680"/>
      </c:barChart>
      <c:catAx>
        <c:axId val="25323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236680"/>
        <c:crosses val="autoZero"/>
        <c:auto val="1"/>
        <c:lblAlgn val="ctr"/>
        <c:lblOffset val="100"/>
        <c:noMultiLvlLbl val="0"/>
      </c:catAx>
      <c:valAx>
        <c:axId val="253236680"/>
        <c:scaling>
          <c:orientation val="minMax"/>
          <c:max val="1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proporção de captações</a:t>
                </a:r>
              </a:p>
            </c:rich>
          </c:tx>
          <c:layout>
            <c:manualLayout>
              <c:xMode val="edge"/>
              <c:yMode val="edge"/>
              <c:x val="1.6867551699964949E-2"/>
              <c:y val="0.16480478395061729"/>
            </c:manualLayout>
          </c:layout>
          <c:overlay val="0"/>
        </c:title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236288"/>
        <c:crosses val="autoZero"/>
        <c:crossBetween val="between"/>
        <c:majorUnit val="20"/>
      </c:valAx>
    </c:plotArea>
    <c:legend>
      <c:legendPos val="b"/>
      <c:layout>
        <c:manualLayout>
          <c:xMode val="edge"/>
          <c:yMode val="edge"/>
          <c:x val="0"/>
          <c:y val="0.84259027777777773"/>
          <c:w val="0.95587736593059935"/>
          <c:h val="0.15740972222222221"/>
        </c:manualLayout>
      </c:layout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902" footer="0.314960620000009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'Base de Cálculo'!$B$497</c:f>
              <c:strCache>
                <c:ptCount val="1"/>
                <c:pt idx="0">
                  <c:v>nº de ocorrencias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-8.159239883589920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5629429527241963E-3"/>
                  <c:y val="0.1998432725201339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Cálculo'!$A$500:$A$504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'Base de Cálculo'!$B$500:$B$504</c:f>
              <c:numCache>
                <c:formatCode>General</c:formatCode>
                <c:ptCount val="5"/>
                <c:pt idx="0" formatCode="0">
                  <c:v>11</c:v>
                </c:pt>
                <c:pt idx="1">
                  <c:v>21</c:v>
                </c:pt>
                <c:pt idx="2">
                  <c:v>14</c:v>
                </c:pt>
                <c:pt idx="3">
                  <c:v>23</c:v>
                </c:pt>
                <c:pt idx="4">
                  <c:v>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3237464"/>
        <c:axId val="253237856"/>
      </c:barChart>
      <c:lineChart>
        <c:grouping val="standard"/>
        <c:varyColors val="0"/>
        <c:ser>
          <c:idx val="1"/>
          <c:order val="1"/>
          <c:tx>
            <c:strRef>
              <c:f>'Base de Cálculo'!$C$497</c:f>
              <c:strCache>
                <c:ptCount val="1"/>
                <c:pt idx="0">
                  <c:v>nº de desalojados</c:v>
                </c:pt>
              </c:strCache>
            </c:strRef>
          </c:tx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5.4131054131054131E-2"/>
                  <c:y val="-0.0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7037037037037035E-2"/>
                  <c:y val="-7.22222222222222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4.7830944208896962E-2"/>
                  <c:y val="-6.20476815398075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9404401372905309E-2"/>
                  <c:y val="-5.54658792650918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Cálculo'!$A$499:$A$503</c:f>
              <c:strCache>
                <c:ptCount val="5"/>
                <c:pt idx="0">
                  <c:v>2010-11</c:v>
                </c:pt>
                <c:pt idx="1">
                  <c:v>2011-12</c:v>
                </c:pt>
                <c:pt idx="2">
                  <c:v>2012-13</c:v>
                </c:pt>
                <c:pt idx="3">
                  <c:v>2013-14</c:v>
                </c:pt>
                <c:pt idx="4">
                  <c:v>2014-15</c:v>
                </c:pt>
              </c:strCache>
            </c:strRef>
          </c:cat>
          <c:val>
            <c:numRef>
              <c:f>'Base de Cálculo'!$C$500:$C$504</c:f>
              <c:numCache>
                <c:formatCode>General</c:formatCode>
                <c:ptCount val="5"/>
                <c:pt idx="0" formatCode="0">
                  <c:v>76</c:v>
                </c:pt>
                <c:pt idx="1">
                  <c:v>635</c:v>
                </c:pt>
                <c:pt idx="2">
                  <c:v>42</c:v>
                </c:pt>
                <c:pt idx="3">
                  <c:v>259</c:v>
                </c:pt>
                <c:pt idx="4">
                  <c:v>1992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238640"/>
        <c:axId val="253238248"/>
      </c:lineChart>
      <c:catAx>
        <c:axId val="253237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3237856"/>
        <c:crosses val="autoZero"/>
        <c:auto val="1"/>
        <c:lblAlgn val="ctr"/>
        <c:lblOffset val="100"/>
        <c:noMultiLvlLbl val="0"/>
      </c:catAx>
      <c:valAx>
        <c:axId val="253237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nº de enchentes</a:t>
                </a:r>
              </a:p>
            </c:rich>
          </c:tx>
          <c:layout>
            <c:manualLayout>
              <c:xMode val="edge"/>
              <c:yMode val="edge"/>
              <c:x val="1.5256638820401675E-2"/>
              <c:y val="0.26381235223749283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crossAx val="253237464"/>
        <c:crosses val="autoZero"/>
        <c:crossBetween val="between"/>
      </c:valAx>
      <c:valAx>
        <c:axId val="25323824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nº de desalojados</a:t>
                </a:r>
              </a:p>
            </c:rich>
          </c:tx>
          <c:layout>
            <c:manualLayout>
              <c:xMode val="edge"/>
              <c:yMode val="edge"/>
              <c:x val="0.94879367353534172"/>
              <c:y val="0.23931572824252267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crossAx val="253238640"/>
        <c:crosses val="max"/>
        <c:crossBetween val="between"/>
      </c:valAx>
      <c:catAx>
        <c:axId val="253238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3238248"/>
        <c:crosses val="autoZero"/>
        <c:auto val="1"/>
        <c:lblAlgn val="ctr"/>
        <c:lblOffset val="100"/>
        <c:noMultiLvlLbl val="0"/>
      </c:cat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900" b="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46566259353986"/>
          <c:y val="8.8919802867383518E-2"/>
          <c:w val="0.75433187258749557"/>
          <c:h val="0.73330170672703465"/>
        </c:manualLayout>
      </c:layout>
      <c:lineChart>
        <c:grouping val="standard"/>
        <c:varyColors val="0"/>
        <c:ser>
          <c:idx val="0"/>
          <c:order val="0"/>
          <c:tx>
            <c:strRef>
              <c:f>'Base de Cálculo'!$B$531</c:f>
              <c:strCache>
                <c:ptCount val="1"/>
                <c:pt idx="0">
                  <c:v>n° de registros</c:v>
                </c:pt>
              </c:strCache>
            </c:strRef>
          </c:tx>
          <c:spPr>
            <a:ln w="25400">
              <a:solidFill>
                <a:srgbClr val="800080"/>
              </a:solidFill>
            </a:ln>
          </c:spPr>
          <c:marker>
            <c:symbol val="star"/>
            <c:size val="7"/>
            <c:spPr>
              <a:solidFill>
                <a:srgbClr val="800080"/>
              </a:solidFill>
              <a:ln>
                <a:solidFill>
                  <a:srgbClr val="80008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Cálculo'!$A$535:$A$539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Cálculo'!$B$535:$B$539</c:f>
              <c:numCache>
                <c:formatCode>General</c:formatCode>
                <c:ptCount val="5"/>
                <c:pt idx="0">
                  <c:v>37</c:v>
                </c:pt>
                <c:pt idx="1">
                  <c:v>49</c:v>
                </c:pt>
                <c:pt idx="2">
                  <c:v>47</c:v>
                </c:pt>
                <c:pt idx="3">
                  <c:v>50</c:v>
                </c:pt>
                <c:pt idx="4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362480"/>
        <c:axId val="253362872"/>
      </c:lineChart>
      <c:catAx>
        <c:axId val="253362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362872"/>
        <c:crosses val="autoZero"/>
        <c:auto val="1"/>
        <c:lblAlgn val="ctr"/>
        <c:lblOffset val="100"/>
        <c:noMultiLvlLbl val="0"/>
      </c:catAx>
      <c:valAx>
        <c:axId val="253362872"/>
        <c:scaling>
          <c:orientation val="minMax"/>
          <c:min val="3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 b="0">
                    <a:latin typeface="Arial" pitchFamily="34" charset="0"/>
                    <a:cs typeface="Arial" pitchFamily="34" charset="0"/>
                  </a:rPr>
                  <a:t>n</a:t>
                </a:r>
                <a:r>
                  <a:rPr lang="pt-BR" b="0">
                    <a:latin typeface="Arial"/>
                    <a:cs typeface="Arial"/>
                  </a:rPr>
                  <a:t>º de r</a:t>
                </a:r>
                <a:r>
                  <a:rPr lang="pt-BR" b="0">
                    <a:latin typeface="Arial" pitchFamily="34" charset="0"/>
                    <a:cs typeface="Arial" pitchFamily="34" charset="0"/>
                  </a:rPr>
                  <a:t>egistros de mortandade</a:t>
                </a:r>
              </a:p>
            </c:rich>
          </c:tx>
          <c:layout>
            <c:manualLayout>
              <c:xMode val="edge"/>
              <c:yMode val="edge"/>
              <c:x val="4.3481339395661643E-2"/>
              <c:y val="6.5309587813620076E-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362480"/>
        <c:crosses val="autoZero"/>
        <c:crossBetween val="between"/>
        <c:majorUnit val="6"/>
      </c:valAx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741" footer="0.3149606200000074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339652777777777"/>
          <c:y val="9.3465079365079376E-2"/>
          <c:w val="0.76049513888888898"/>
          <c:h val="0.77508767691578395"/>
        </c:manualLayout>
      </c:layout>
      <c:lineChart>
        <c:grouping val="standard"/>
        <c:varyColors val="0"/>
        <c:ser>
          <c:idx val="0"/>
          <c:order val="0"/>
          <c:tx>
            <c:strRef>
              <c:f>'Base de Cálculo'!$B$646</c:f>
              <c:strCache>
                <c:ptCount val="1"/>
                <c:pt idx="0">
                  <c:v>nº de outorgas</c:v>
                </c:pt>
              </c:strCache>
            </c:strRef>
          </c:tx>
          <c:spPr>
            <a:ln>
              <a:solidFill>
                <a:srgbClr val="CC6600"/>
              </a:solidFill>
            </a:ln>
          </c:spPr>
          <c:marker>
            <c:spPr>
              <a:solidFill>
                <a:srgbClr val="CC6600"/>
              </a:solidFill>
              <a:ln w="25400">
                <a:solidFill>
                  <a:srgbClr val="CC66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Cálculo'!$A$651:$A$655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Cálculo'!$B$651:$B$655</c:f>
              <c:numCache>
                <c:formatCode>#,##0</c:formatCode>
                <c:ptCount val="5"/>
                <c:pt idx="0">
                  <c:v>3707</c:v>
                </c:pt>
                <c:pt idx="1">
                  <c:v>4015</c:v>
                </c:pt>
                <c:pt idx="2">
                  <c:v>4044</c:v>
                </c:pt>
                <c:pt idx="3">
                  <c:v>4704</c:v>
                </c:pt>
                <c:pt idx="4">
                  <c:v>5088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363656"/>
        <c:axId val="253364048"/>
      </c:lineChart>
      <c:catAx>
        <c:axId val="253363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364048"/>
        <c:crosses val="autoZero"/>
        <c:auto val="1"/>
        <c:lblAlgn val="ctr"/>
        <c:lblOffset val="100"/>
        <c:noMultiLvlLbl val="0"/>
      </c:catAx>
      <c:valAx>
        <c:axId val="253364048"/>
        <c:scaling>
          <c:orientation val="minMax"/>
          <c:min val="25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 algn="ctr" rtl="0">
                  <a:defRPr/>
                </a:pPr>
                <a:r>
                  <a:rPr lang="en-US"/>
                  <a:t>nº de outorgas</a:t>
                </a:r>
                <a:endParaRPr lang="pt-BR"/>
              </a:p>
            </c:rich>
          </c:tx>
          <c:layout>
            <c:manualLayout>
              <c:xMode val="edge"/>
              <c:yMode val="edge"/>
              <c:x val="9.9745370370369984E-4"/>
              <c:y val="0.26287301587301587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53363656"/>
        <c:crosses val="autoZero"/>
        <c:crossBetween val="between"/>
        <c:majorUnit val="500"/>
        <c:minorUnit val="20"/>
      </c:valAx>
    </c:plotArea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752" footer="0.3149606200000075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84425190432335"/>
          <c:y val="7.6634803337532628E-2"/>
          <c:w val="0.78762184179536643"/>
          <c:h val="0.7629702483403000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'Base de Cálculo'!$B$134</c:f>
              <c:strCache>
                <c:ptCount val="1"/>
                <c:pt idx="0">
                  <c:v>km2</c:v>
                </c:pt>
              </c:strCache>
            </c:strRef>
          </c:tx>
          <c:spPr>
            <a:solidFill>
              <a:srgbClr val="86834A"/>
            </a:solidFill>
            <a:ln w="25400">
              <a:noFill/>
            </a:ln>
          </c:spPr>
          <c:invertIfNegative val="0"/>
          <c:dLbls>
            <c:dLbl>
              <c:idx val="3"/>
              <c:layout/>
              <c:tx>
                <c:rich>
                  <a:bodyPr/>
                  <a:lstStyle/>
                  <a:p>
                    <a:r>
                      <a:rPr lang="en-US"/>
                      <a:t>NF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Cálculo'!$A$138:$A$142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Cálculo'!$B$138:$B$142</c:f>
              <c:numCache>
                <c:formatCode>0.0</c:formatCode>
                <c:ptCount val="5"/>
                <c:pt idx="0">
                  <c:v>87.489899999999992</c:v>
                </c:pt>
                <c:pt idx="1">
                  <c:v>87.489899999999992</c:v>
                </c:pt>
                <c:pt idx="2">
                  <c:v>87.489899999999992</c:v>
                </c:pt>
                <c:pt idx="3">
                  <c:v>0</c:v>
                </c:pt>
                <c:pt idx="4">
                  <c:v>87.48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53364832"/>
        <c:axId val="253365224"/>
      </c:barChart>
      <c:catAx>
        <c:axId val="25336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969696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53365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33652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pt-BR" sz="1000" b="0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km</a:t>
                </a:r>
                <a:r>
                  <a:rPr lang="pt-BR" sz="1000" b="0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1.0739391846648115E-3"/>
              <c:y val="0.397261574074074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533648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solidFill>
        <a:schemeClr val="bg1">
          <a:lumMod val="65000"/>
        </a:schemeClr>
      </a:solidFill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64" footer="0.4921259850000136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07800925925927"/>
          <c:y val="6.9996825396825391E-2"/>
          <c:w val="0.76319629629629626"/>
          <c:h val="0.7897174603174602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Cálculo'!$B$343</c:f>
              <c:strCache>
                <c:ptCount val="1"/>
                <c:pt idx="0">
                  <c:v>Disponibilidade superficial per capita</c:v>
                </c:pt>
              </c:strCache>
            </c:strRef>
          </c:tx>
          <c:spPr>
            <a:solidFill>
              <a:srgbClr val="0066CC"/>
            </a:solidFill>
          </c:spPr>
          <c:invertIfNegative val="0"/>
          <c:dLbls>
            <c:numFmt formatCode="#,##0.00" sourceLinked="0"/>
            <c:spPr>
              <a:solidFill>
                <a:sysClr val="window" lastClr="FFFFFF"/>
              </a:solidFill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'Base de Cálculo'!$A$348:$A$352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Cálculo'!$B$348:$B$352</c:f>
              <c:numCache>
                <c:formatCode>#,##0.00</c:formatCode>
                <c:ptCount val="5"/>
                <c:pt idx="0">
                  <c:v>1055</c:v>
                </c:pt>
                <c:pt idx="1">
                  <c:v>1041.4739252884112</c:v>
                </c:pt>
                <c:pt idx="2">
                  <c:v>1027.828845268346</c:v>
                </c:pt>
                <c:pt idx="3">
                  <c:v>1014.3283771881433</c:v>
                </c:pt>
                <c:pt idx="4">
                  <c:v>1000.9653141995301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861560"/>
        <c:axId val="253861952"/>
      </c:barChart>
      <c:catAx>
        <c:axId val="253861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861952"/>
        <c:crosses val="autoZero"/>
        <c:auto val="1"/>
        <c:lblAlgn val="ctr"/>
        <c:lblOffset val="100"/>
        <c:noMultiLvlLbl val="0"/>
      </c:catAx>
      <c:valAx>
        <c:axId val="253861952"/>
        <c:scaling>
          <c:orientation val="minMax"/>
          <c:max val="1100"/>
          <c:min val="9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m</a:t>
                </a:r>
                <a:r>
                  <a:rPr lang="pt-BR" b="0" baseline="30000"/>
                  <a:t>3</a:t>
                </a:r>
                <a:r>
                  <a:rPr lang="pt-BR" b="0"/>
                  <a:t>/hab.ano</a:t>
                </a:r>
              </a:p>
            </c:rich>
          </c:tx>
          <c:layout>
            <c:manualLayout>
              <c:xMode val="edge"/>
              <c:yMode val="edge"/>
              <c:x val="1.4061951933427675E-2"/>
              <c:y val="0.3204551471882343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253861560"/>
        <c:crosses val="autoZero"/>
        <c:crossBetween val="between"/>
        <c:majorUnit val="50"/>
      </c:valAx>
    </c:plotArea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735" footer="0.3149606200000073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773171296296295"/>
          <c:y val="8.2270145336310593E-2"/>
          <c:w val="0.77053796296296295"/>
          <c:h val="0.698585317460317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Cálculo'!$B$631</c:f>
              <c:strCache>
                <c:ptCount val="1"/>
                <c:pt idx="0">
                  <c:v>Superficial</c:v>
                </c:pt>
              </c:strCache>
            </c:strRef>
          </c:tx>
          <c:spPr>
            <a:solidFill>
              <a:srgbClr val="0066CC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Cálculo'!$A$636:$A$640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Cálculo'!$B$636:$B$640</c:f>
              <c:numCache>
                <c:formatCode>0.00</c:formatCode>
                <c:ptCount val="5"/>
                <c:pt idx="0">
                  <c:v>19.454017014668949</c:v>
                </c:pt>
                <c:pt idx="1">
                  <c:v>19.580068703518833</c:v>
                </c:pt>
                <c:pt idx="2">
                  <c:v>19.689500174452547</c:v>
                </c:pt>
                <c:pt idx="3">
                  <c:v>20.005484356754966</c:v>
                </c:pt>
                <c:pt idx="4">
                  <c:v>19.64651623616475</c:v>
                </c:pt>
              </c:numCache>
            </c:numRef>
          </c:val>
        </c:ser>
        <c:ser>
          <c:idx val="1"/>
          <c:order val="1"/>
          <c:tx>
            <c:strRef>
              <c:f>'Base de Cálculo'!$C$631</c:f>
              <c:strCache>
                <c:ptCount val="1"/>
                <c:pt idx="0">
                  <c:v>Subterrânea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Cálculo'!$A$636:$A$640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Cálculo'!$C$636:$C$640</c:f>
              <c:numCache>
                <c:formatCode>0.00</c:formatCode>
                <c:ptCount val="5"/>
                <c:pt idx="0">
                  <c:v>2.7334095803789564</c:v>
                </c:pt>
                <c:pt idx="1">
                  <c:v>2.996142890771277</c:v>
                </c:pt>
                <c:pt idx="2">
                  <c:v>2.9406403802138805</c:v>
                </c:pt>
                <c:pt idx="3">
                  <c:v>2.8504890034074557</c:v>
                </c:pt>
                <c:pt idx="4">
                  <c:v>3.3295996581947245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53862736"/>
        <c:axId val="253863128"/>
      </c:barChart>
      <c:catAx>
        <c:axId val="25386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53863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386312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m</a:t>
                </a:r>
                <a:r>
                  <a:rPr lang="pt-BR" baseline="30000"/>
                  <a:t>3</a:t>
                </a:r>
                <a:r>
                  <a:rPr lang="pt-BR"/>
                  <a:t>/s</a:t>
                </a:r>
              </a:p>
            </c:rich>
          </c:tx>
          <c:layout>
            <c:manualLayout>
              <c:xMode val="edge"/>
              <c:yMode val="edge"/>
              <c:x val="2.572361111111111E-2"/>
              <c:y val="0.3628753968253968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pt-BR"/>
          </a:p>
        </c:txPr>
        <c:crossAx val="2538627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9.2024768518518513E-2"/>
          <c:y val="0.90322341269841266"/>
          <c:w val="0.88650322964948525"/>
          <c:h val="8.0644845864860412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chemeClr val="bg1">
          <a:lumMod val="65000"/>
        </a:schemeClr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1364" footer="0.49212598500001364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8769490740740741"/>
          <c:y val="5.7066993464052286E-2"/>
          <c:w val="0.77996712962962966"/>
          <c:h val="0.7002687908496731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Cálculo'!$C$549</c:f>
              <c:strCache>
                <c:ptCount val="1"/>
                <c:pt idx="0">
                  <c:v>Adequado</c:v>
                </c:pt>
              </c:strCache>
            </c:strRef>
          </c:tx>
          <c:spPr>
            <a:solidFill>
              <a:srgbClr val="008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Cálculo'!$A$550:$A$554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Cálculo'!$C$550:$C$554</c:f>
              <c:numCache>
                <c:formatCode>#,##0.0</c:formatCode>
                <c:ptCount val="5"/>
                <c:pt idx="0">
                  <c:v>2717.7896000000001</c:v>
                </c:pt>
                <c:pt idx="1">
                  <c:v>2767.0999999999995</c:v>
                </c:pt>
                <c:pt idx="2">
                  <c:v>4784.2199999999984</c:v>
                </c:pt>
                <c:pt idx="3">
                  <c:v>4839.7900000000009</c:v>
                </c:pt>
                <c:pt idx="4">
                  <c:v>4878.3599999999997</c:v>
                </c:pt>
              </c:numCache>
            </c:numRef>
          </c:val>
        </c:ser>
        <c:ser>
          <c:idx val="1"/>
          <c:order val="1"/>
          <c:tx>
            <c:strRef>
              <c:f>'Base de Cálculo'!$D$549</c:f>
              <c:strCache>
                <c:ptCount val="1"/>
                <c:pt idx="0">
                  <c:v>Inadequado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3.3523187123223725E-3"/>
                  <c:y val="-4.81540930979133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6.4040986231187966E-2"/>
                  <c:y val="1.60513643659711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Cálculo'!$A$550:$A$554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Cálculo'!$D$550:$D$554</c:f>
              <c:numCache>
                <c:formatCode>#,##0.0</c:formatCode>
                <c:ptCount val="5"/>
                <c:pt idx="0">
                  <c:v>20.761600000000001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15.46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863912"/>
        <c:axId val="253864304"/>
      </c:barChart>
      <c:catAx>
        <c:axId val="253863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864304"/>
        <c:crosses val="autoZero"/>
        <c:auto val="1"/>
        <c:lblAlgn val="ctr"/>
        <c:lblOffset val="100"/>
        <c:noMultiLvlLbl val="0"/>
      </c:catAx>
      <c:valAx>
        <c:axId val="253864304"/>
        <c:scaling>
          <c:orientation val="minMax"/>
          <c:max val="5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Ton/dia</a:t>
                </a:r>
              </a:p>
            </c:rich>
          </c:tx>
          <c:layout>
            <c:manualLayout>
              <c:xMode val="edge"/>
              <c:yMode val="edge"/>
              <c:x val="1.1111111111111112E-2"/>
              <c:y val="0.31443970545348499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253863912"/>
        <c:crosses val="autoZero"/>
        <c:crossBetween val="between"/>
        <c:majorUnit val="1000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6167672784044093"/>
          <c:y val="5.1400554097404488E-2"/>
          <c:w val="0.7242309398555874"/>
          <c:h val="0.711174453193350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Cálculo'!$C$192</c:f>
              <c:strCache>
                <c:ptCount val="1"/>
                <c:pt idx="0">
                  <c:v>Demanda estimada</c:v>
                </c:pt>
              </c:strCache>
            </c:strRef>
          </c:tx>
          <c:spPr>
            <a:solidFill>
              <a:srgbClr val="3366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Cálculo'!$B$196:$B$200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Cálculo'!$C$196:$C$200</c:f>
              <c:numCache>
                <c:formatCode>0.00</c:formatCode>
                <c:ptCount val="5"/>
                <c:pt idx="0">
                  <c:v>16.858128759952198</c:v>
                </c:pt>
                <c:pt idx="1">
                  <c:v>17.0790538255829</c:v>
                </c:pt>
                <c:pt idx="2">
                  <c:v>17.45616324728184</c:v>
                </c:pt>
                <c:pt idx="3">
                  <c:v>17.669414618369846</c:v>
                </c:pt>
                <c:pt idx="4">
                  <c:v>17.853182429518167</c:v>
                </c:pt>
              </c:numCache>
            </c:numRef>
          </c:val>
        </c:ser>
        <c:ser>
          <c:idx val="1"/>
          <c:order val="1"/>
          <c:tx>
            <c:strRef>
              <c:f>'Base de Cálculo'!$D$192</c:f>
              <c:strCache>
                <c:ptCount val="1"/>
                <c:pt idx="0">
                  <c:v>Vazão outorgada uso urbano</c:v>
                </c:pt>
              </c:strCache>
            </c:strRef>
          </c:tx>
          <c:spPr>
            <a:solidFill>
              <a:srgbClr val="1F497D">
                <a:lumMod val="75000"/>
              </a:srgb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Cálculo'!$B$196:$B$200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Cálculo'!$D$196:$D$200</c:f>
              <c:numCache>
                <c:formatCode>0.00</c:formatCode>
                <c:ptCount val="5"/>
                <c:pt idx="0">
                  <c:v>12.011858651430771</c:v>
                </c:pt>
                <c:pt idx="1">
                  <c:v>12.303714941636571</c:v>
                </c:pt>
                <c:pt idx="2">
                  <c:v>12.600541120702808</c:v>
                </c:pt>
                <c:pt idx="3">
                  <c:v>12.766203958798627</c:v>
                </c:pt>
                <c:pt idx="4">
                  <c:v>13.193454252271163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3865088"/>
        <c:axId val="253574016"/>
      </c:barChart>
      <c:lineChart>
        <c:grouping val="standard"/>
        <c:varyColors val="0"/>
        <c:ser>
          <c:idx val="2"/>
          <c:order val="2"/>
          <c:tx>
            <c:strRef>
              <c:f>'Base de Cálculo'!$F$192</c:f>
              <c:strCache>
                <c:ptCount val="1"/>
                <c:pt idx="0">
                  <c:v>Outorgada/Estimada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  <a:ln w="25400">
                <a:solidFill>
                  <a:srgbClr val="FF0000"/>
                </a:solidFill>
              </a:ln>
            </c:spPr>
          </c:marker>
          <c:dLbls>
            <c:dLbl>
              <c:idx val="0"/>
              <c:layout>
                <c:manualLayout>
                  <c:x val="-9.5857056329497273E-2"/>
                  <c:y val="-4.43101711983886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1205138831330294"/>
                  <c:y val="-2.41691842900302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0.12014855430520573"/>
                  <c:y val="-2.81973816717019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11744949897457149"/>
                  <c:y val="-4.02819738167170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0.11205138831330304"/>
                  <c:y val="-2.81973816717019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FF0000"/>
                    </a:solidFill>
                  </a:defRPr>
                </a:pPr>
                <a:endParaRPr lang="pt-BR"/>
              </a:p>
            </c:txPr>
            <c:dLblPos val="l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Cálculo'!$B$193:$B$199</c:f>
              <c:numCache>
                <c:formatCode>General</c:formatCode>
                <c:ptCount val="7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</c:numCache>
            </c:numRef>
          </c:cat>
          <c:val>
            <c:numRef>
              <c:f>'Base de Cálculo'!$F$196:$F$200</c:f>
              <c:numCache>
                <c:formatCode>0.0%</c:formatCode>
                <c:ptCount val="5"/>
                <c:pt idx="0">
                  <c:v>0.71252621346479927</c:v>
                </c:pt>
                <c:pt idx="1">
                  <c:v>0.72039792527655733</c:v>
                </c:pt>
                <c:pt idx="2">
                  <c:v>0.72183909729790607</c:v>
                </c:pt>
                <c:pt idx="3">
                  <c:v>0.72250293711068159</c:v>
                </c:pt>
                <c:pt idx="4">
                  <c:v>0.73899733587314476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574800"/>
        <c:axId val="253574408"/>
      </c:lineChart>
      <c:catAx>
        <c:axId val="253865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574016"/>
        <c:crosses val="autoZero"/>
        <c:auto val="1"/>
        <c:lblAlgn val="ctr"/>
        <c:lblOffset val="100"/>
        <c:noMultiLvlLbl val="0"/>
      </c:catAx>
      <c:valAx>
        <c:axId val="253574016"/>
        <c:scaling>
          <c:orientation val="minMax"/>
          <c:max val="2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m³/s</a:t>
                </a:r>
              </a:p>
            </c:rich>
          </c:tx>
          <c:layout>
            <c:manualLayout>
              <c:xMode val="edge"/>
              <c:yMode val="edge"/>
              <c:x val="1.00031034952686E-2"/>
              <c:y val="0.33453665865858118"/>
            </c:manualLayout>
          </c:layout>
          <c:overlay val="0"/>
        </c:title>
        <c:numFmt formatCode="0.00" sourceLinked="0"/>
        <c:majorTickMark val="out"/>
        <c:minorTickMark val="none"/>
        <c:tickLblPos val="nextTo"/>
        <c:crossAx val="253865088"/>
        <c:crosses val="autoZero"/>
        <c:crossBetween val="between"/>
        <c:majorUnit val="4"/>
      </c:valAx>
      <c:valAx>
        <c:axId val="253574408"/>
        <c:scaling>
          <c:orientation val="minMax"/>
          <c:max val="0.75000000000000011"/>
          <c:min val="0.65000000000000013"/>
        </c:scaling>
        <c:delete val="0"/>
        <c:axPos val="r"/>
        <c:numFmt formatCode="0.0%" sourceLinked="1"/>
        <c:majorTickMark val="out"/>
        <c:minorTickMark val="none"/>
        <c:tickLblPos val="nextTo"/>
        <c:crossAx val="253574800"/>
        <c:crosses val="max"/>
        <c:crossBetween val="between"/>
        <c:majorUnit val="2.0000000000000004E-2"/>
      </c:valAx>
      <c:catAx>
        <c:axId val="2535748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3574408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6.227659624001175E-2"/>
          <c:y val="0.83173185269693961"/>
          <c:w val="0.86976098036195881"/>
          <c:h val="0.14213039172674863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 b="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902" footer="0.314960620000009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20413310185185185"/>
          <c:y val="6.2767063492063499E-2"/>
          <c:w val="0.76599016352465255"/>
          <c:h val="0.7167138888888888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Cálculo'!$C$263</c:f>
              <c:strCache>
                <c:ptCount val="1"/>
                <c:pt idx="0">
                  <c:v>Carga remanescente</c:v>
                </c:pt>
              </c:strCache>
            </c:strRef>
          </c:tx>
          <c:spPr>
            <a:solidFill>
              <a:srgbClr val="CA7B2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Cálculo'!$A$268:$A$272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Cálculo'!$C$268:$C$272</c:f>
              <c:numCache>
                <c:formatCode>#,##0</c:formatCode>
                <c:ptCount val="5"/>
                <c:pt idx="0">
                  <c:v>149112</c:v>
                </c:pt>
                <c:pt idx="1">
                  <c:v>132151</c:v>
                </c:pt>
                <c:pt idx="2">
                  <c:v>126035</c:v>
                </c:pt>
                <c:pt idx="3">
                  <c:v>106291</c:v>
                </c:pt>
                <c:pt idx="4">
                  <c:v>102138</c:v>
                </c:pt>
              </c:numCache>
            </c:numRef>
          </c:val>
        </c:ser>
        <c:ser>
          <c:idx val="2"/>
          <c:order val="1"/>
          <c:tx>
            <c:strRef>
              <c:f>'Base de Cálculo'!$D$263</c:f>
              <c:strCache>
                <c:ptCount val="1"/>
                <c:pt idx="0">
                  <c:v>Carga reduzida</c:v>
                </c:pt>
              </c:strCache>
            </c:strRef>
          </c:tx>
          <c:spPr>
            <a:solidFill>
              <a:srgbClr val="D1C929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Cálculo'!$A$268:$A$272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Cálculo'!$D$268:$D$272</c:f>
              <c:numCache>
                <c:formatCode>#,##0</c:formatCode>
                <c:ptCount val="5"/>
                <c:pt idx="0">
                  <c:v>117410</c:v>
                </c:pt>
                <c:pt idx="1">
                  <c:v>137282</c:v>
                </c:pt>
                <c:pt idx="2">
                  <c:v>156045</c:v>
                </c:pt>
                <c:pt idx="3">
                  <c:v>179047</c:v>
                </c:pt>
                <c:pt idx="4">
                  <c:v>186464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575584"/>
        <c:axId val="253575976"/>
      </c:barChart>
      <c:catAx>
        <c:axId val="253575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575976"/>
        <c:crosses val="autoZero"/>
        <c:auto val="1"/>
        <c:lblAlgn val="ctr"/>
        <c:lblOffset val="100"/>
        <c:noMultiLvlLbl val="0"/>
      </c:catAx>
      <c:valAx>
        <c:axId val="253575976"/>
        <c:scaling>
          <c:orientation val="minMax"/>
          <c:max val="30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Carga</a:t>
                </a:r>
                <a:r>
                  <a:rPr lang="pt-BR" b="0" baseline="0"/>
                  <a:t> potencial: kg DBO/dia</a:t>
                </a:r>
                <a:endParaRPr lang="pt-BR" b="0"/>
              </a:p>
            </c:rich>
          </c:tx>
          <c:layout>
            <c:manualLayout>
              <c:xMode val="edge"/>
              <c:yMode val="edge"/>
              <c:x val="2.0131018518518517E-2"/>
              <c:y val="0.13222380952380952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53575584"/>
        <c:crosses val="autoZero"/>
        <c:crossBetween val="between"/>
        <c:majorUnit val="50000"/>
      </c:valAx>
    </c:plotArea>
    <c:legend>
      <c:legendPos val="b"/>
      <c:layout>
        <c:manualLayout>
          <c:xMode val="edge"/>
          <c:yMode val="edge"/>
          <c:x val="0.2113289351851852"/>
          <c:y val="0.88938134920634926"/>
          <c:w val="0.68905486111111114"/>
          <c:h val="8.0380555555555552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474" footer="0.31496062000000474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80046296296295"/>
          <c:y val="5.5436507936507937E-2"/>
          <c:w val="0.82186157407407412"/>
          <c:h val="0.723172619047619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Cálculo'!$B$358</c:f>
              <c:strCache>
                <c:ptCount val="1"/>
                <c:pt idx="0">
                  <c:v>Sem dados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Cálculo'!$A$390:$A$394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Cálculo'!$B$390:$B$394</c:f>
              <c:numCache>
                <c:formatCode>0</c:formatCode>
                <c:ptCount val="5"/>
                <c:pt idx="0">
                  <c:v>6</c:v>
                </c:pt>
                <c:pt idx="1">
                  <c:v>7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1"/>
          <c:order val="1"/>
          <c:tx>
            <c:strRef>
              <c:f>'Base de Cálculo'!$C$358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Cálculo'!$A$390:$A$394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Cálculo'!$C$390:$C$394</c:f>
              <c:numCache>
                <c:formatCode>0</c:formatCode>
                <c:ptCount val="5"/>
                <c:pt idx="0">
                  <c:v>8</c:v>
                </c:pt>
                <c:pt idx="1">
                  <c:v>9</c:v>
                </c:pt>
                <c:pt idx="2">
                  <c:v>7</c:v>
                </c:pt>
                <c:pt idx="3">
                  <c:v>8</c:v>
                </c:pt>
                <c:pt idx="4">
                  <c:v>8</c:v>
                </c:pt>
              </c:numCache>
            </c:numRef>
          </c:val>
        </c:ser>
        <c:ser>
          <c:idx val="2"/>
          <c:order val="2"/>
          <c:tx>
            <c:strRef>
              <c:f>'Base de Cálculo'!$D$358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Cálculo'!$A$390:$A$394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Cálculo'!$D$390:$D$394</c:f>
              <c:numCache>
                <c:formatCode>0</c:formatCode>
                <c:ptCount val="5"/>
                <c:pt idx="0">
                  <c:v>27</c:v>
                </c:pt>
                <c:pt idx="1">
                  <c:v>23</c:v>
                </c:pt>
                <c:pt idx="2">
                  <c:v>27</c:v>
                </c:pt>
                <c:pt idx="3">
                  <c:v>27</c:v>
                </c:pt>
                <c:pt idx="4">
                  <c:v>28</c:v>
                </c:pt>
              </c:numCache>
            </c:numRef>
          </c:val>
        </c:ser>
        <c:ser>
          <c:idx val="3"/>
          <c:order val="3"/>
          <c:tx>
            <c:strRef>
              <c:f>'Base de Cálculo'!$E$358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8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Cálculo'!$A$390:$A$394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Cálculo'!$E$390:$E$394</c:f>
              <c:numCache>
                <c:formatCode>0</c:formatCode>
                <c:ptCount val="5"/>
                <c:pt idx="0">
                  <c:v>16</c:v>
                </c:pt>
                <c:pt idx="1">
                  <c:v>18</c:v>
                </c:pt>
                <c:pt idx="2">
                  <c:v>21</c:v>
                </c:pt>
                <c:pt idx="3">
                  <c:v>20</c:v>
                </c:pt>
                <c:pt idx="4">
                  <c:v>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576760"/>
        <c:axId val="253577152"/>
      </c:barChart>
      <c:catAx>
        <c:axId val="253576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577152"/>
        <c:crosses val="autoZero"/>
        <c:auto val="1"/>
        <c:lblAlgn val="ctr"/>
        <c:lblOffset val="100"/>
        <c:noMultiLvlLbl val="0"/>
      </c:catAx>
      <c:valAx>
        <c:axId val="2535771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Nº de municípios</a:t>
                </a:r>
              </a:p>
            </c:rich>
          </c:tx>
          <c:layout>
            <c:manualLayout>
              <c:xMode val="edge"/>
              <c:yMode val="edge"/>
              <c:x val="2.0578703703703703E-2"/>
              <c:y val="0.23480039682539683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crossAx val="253576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6887245370370371"/>
          <c:y val="0.88938134920634926"/>
          <c:w val="0.72105115740740744"/>
          <c:h val="8.0380555555555552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802" footer="0.314960620000008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61990740740741"/>
          <c:y val="5.5436507936507937E-2"/>
          <c:w val="0.81304212962962963"/>
          <c:h val="0.723172619047619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Cálculo'!$B$588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8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Cálculo'!$A$592:$A$596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Cálculo'!$B$592:$B$596</c:f>
              <c:numCache>
                <c:formatCode>General</c:formatCode>
                <c:ptCount val="5"/>
                <c:pt idx="0" formatCode="0">
                  <c:v>13</c:v>
                </c:pt>
                <c:pt idx="1">
                  <c:v>16</c:v>
                </c:pt>
                <c:pt idx="2">
                  <c:v>16</c:v>
                </c:pt>
                <c:pt idx="3">
                  <c:v>24</c:v>
                </c:pt>
                <c:pt idx="4">
                  <c:v>27</c:v>
                </c:pt>
              </c:numCache>
            </c:numRef>
          </c:val>
        </c:ser>
        <c:ser>
          <c:idx val="1"/>
          <c:order val="1"/>
          <c:tx>
            <c:strRef>
              <c:f>'Base de Cálculo'!$C$588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Cálculo'!$A$592:$A$596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Cálculo'!$C$592:$C$596</c:f>
              <c:numCache>
                <c:formatCode>General</c:formatCode>
                <c:ptCount val="5"/>
                <c:pt idx="0" formatCode="0">
                  <c:v>14</c:v>
                </c:pt>
                <c:pt idx="1">
                  <c:v>14</c:v>
                </c:pt>
                <c:pt idx="2">
                  <c:v>20</c:v>
                </c:pt>
                <c:pt idx="3">
                  <c:v>14</c:v>
                </c:pt>
                <c:pt idx="4">
                  <c:v>12</c:v>
                </c:pt>
              </c:numCache>
            </c:numRef>
          </c:val>
        </c:ser>
        <c:ser>
          <c:idx val="2"/>
          <c:order val="2"/>
          <c:tx>
            <c:strRef>
              <c:f>'Base de Cálculo'!$D$588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dLbls>
            <c:spPr>
              <a:noFill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Cálculo'!$A$592:$A$596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Cálculo'!$D$592:$D$596</c:f>
              <c:numCache>
                <c:formatCode>General</c:formatCode>
                <c:ptCount val="5"/>
                <c:pt idx="0" formatCode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5</c:v>
                </c:pt>
                <c:pt idx="4">
                  <c:v>5</c:v>
                </c:pt>
              </c:numCache>
            </c:numRef>
          </c:val>
        </c:ser>
        <c:ser>
          <c:idx val="3"/>
          <c:order val="3"/>
          <c:tx>
            <c:strRef>
              <c:f>'Base de Cálculo'!$E$588</c:f>
              <c:strCache>
                <c:ptCount val="1"/>
                <c:pt idx="0">
                  <c:v>Péssimo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Cálculo'!$A$592:$A$596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'Base de Cálculo'!$E$592:$E$596</c:f>
              <c:numCache>
                <c:formatCode>General</c:formatCode>
                <c:ptCount val="5"/>
                <c:pt idx="0" formatCode="0">
                  <c:v>24</c:v>
                </c:pt>
                <c:pt idx="1">
                  <c:v>21</c:v>
                </c:pt>
                <c:pt idx="2">
                  <c:v>14</c:v>
                </c:pt>
                <c:pt idx="3">
                  <c:v>14</c:v>
                </c:pt>
                <c:pt idx="4">
                  <c:v>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959880"/>
        <c:axId val="253960272"/>
      </c:barChart>
      <c:catAx>
        <c:axId val="253959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960272"/>
        <c:crosses val="autoZero"/>
        <c:auto val="1"/>
        <c:lblAlgn val="ctr"/>
        <c:lblOffset val="100"/>
        <c:noMultiLvlLbl val="0"/>
      </c:catAx>
      <c:valAx>
        <c:axId val="253960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Nº  de municípios</a:t>
                </a:r>
              </a:p>
            </c:rich>
          </c:tx>
          <c:layout>
            <c:manualLayout>
              <c:xMode val="edge"/>
              <c:yMode val="edge"/>
              <c:x val="1.5035648148148147E-2"/>
              <c:y val="0.22774404761904765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crossAx val="25395988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7066296296296296"/>
          <c:y val="0.88938134920634926"/>
          <c:w val="0.71453032407407402"/>
          <c:h val="8.0380555555555552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757" footer="0.31496062000000757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6157174103237096"/>
          <c:y val="5.0925925925925923E-2"/>
          <c:w val="0.80787270341207351"/>
          <c:h val="0.732523330417031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'Base de Cálculo'!$B$373</c:f>
              <c:strCache>
                <c:ptCount val="1"/>
                <c:pt idx="0">
                  <c:v>Sem dados</c:v>
                </c:pt>
              </c:strCache>
            </c:strRef>
          </c:tx>
          <c:spPr>
            <a:solidFill>
              <a:schemeClr val="bg1"/>
            </a:solidFill>
            <a:ln w="6350">
              <a:solidFill>
                <a:schemeClr val="tx1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Cálculo'!$A$375:$A$379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Cálculo'!$B$375:$B$379</c:f>
              <c:numCache>
                <c:formatCode>0</c:formatCode>
                <c:ptCount val="5"/>
                <c:pt idx="0">
                  <c:v>15</c:v>
                </c:pt>
                <c:pt idx="1">
                  <c:v>18</c:v>
                </c:pt>
                <c:pt idx="2" formatCode="General">
                  <c:v>8</c:v>
                </c:pt>
                <c:pt idx="3" formatCode="General">
                  <c:v>7</c:v>
                </c:pt>
                <c:pt idx="4" formatCode="General">
                  <c:v>6</c:v>
                </c:pt>
              </c:numCache>
            </c:numRef>
          </c:val>
        </c:ser>
        <c:ser>
          <c:idx val="1"/>
          <c:order val="1"/>
          <c:tx>
            <c:strRef>
              <c:f>'Base de Cálculo'!$C$373</c:f>
              <c:strCache>
                <c:ptCount val="1"/>
                <c:pt idx="0">
                  <c:v>Ruim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5.0509259259259261E-2"/>
                  <c:y val="-1.1164215686274509E-3"/>
                </c:manualLayout>
              </c:layout>
              <c:spPr/>
              <c:txPr>
                <a:bodyPr/>
                <a:lstStyle/>
                <a:p>
                  <a:pPr>
                    <a:defRPr>
                      <a:latin typeface="Arial" pitchFamily="34" charset="0"/>
                      <a:cs typeface="Arial" pitchFamily="34" charset="0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Cálculo'!$A$375:$A$379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Cálculo'!$C$375:$C$379</c:f>
              <c:numCache>
                <c:formatCode>0</c:formatCode>
                <c:ptCount val="5"/>
                <c:pt idx="0">
                  <c:v>0</c:v>
                </c:pt>
                <c:pt idx="1">
                  <c:v>0</c:v>
                </c:pt>
                <c:pt idx="2" formatCode="General">
                  <c:v>1</c:v>
                </c:pt>
                <c:pt idx="3" formatCode="General">
                  <c:v>2</c:v>
                </c:pt>
                <c:pt idx="4" formatCode="General">
                  <c:v>0</c:v>
                </c:pt>
              </c:numCache>
            </c:numRef>
          </c:val>
        </c:ser>
        <c:ser>
          <c:idx val="2"/>
          <c:order val="2"/>
          <c:tx>
            <c:strRef>
              <c:f>'Base de Cálculo'!$D$373</c:f>
              <c:strCache>
                <c:ptCount val="1"/>
                <c:pt idx="0">
                  <c:v>Regular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Cálculo'!$A$375:$A$379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Cálculo'!$D$375:$D$379</c:f>
              <c:numCache>
                <c:formatCode>0</c:formatCode>
                <c:ptCount val="5"/>
                <c:pt idx="0">
                  <c:v>3</c:v>
                </c:pt>
                <c:pt idx="1">
                  <c:v>3</c:v>
                </c:pt>
                <c:pt idx="2" formatCode="General">
                  <c:v>6</c:v>
                </c:pt>
                <c:pt idx="3" formatCode="General">
                  <c:v>7</c:v>
                </c:pt>
                <c:pt idx="4" formatCode="General">
                  <c:v>7</c:v>
                </c:pt>
              </c:numCache>
            </c:numRef>
          </c:val>
        </c:ser>
        <c:ser>
          <c:idx val="3"/>
          <c:order val="3"/>
          <c:tx>
            <c:strRef>
              <c:f>'Base de Cálculo'!$E$373</c:f>
              <c:strCache>
                <c:ptCount val="1"/>
                <c:pt idx="0">
                  <c:v>Bom</c:v>
                </c:pt>
              </c:strCache>
            </c:strRef>
          </c:tx>
          <c:spPr>
            <a:solidFill>
              <a:srgbClr val="008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  <a:latin typeface="Arial" pitchFamily="34" charset="0"/>
                    <a:cs typeface="Arial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'Base de Cálculo'!$A$375:$A$379</c:f>
              <c:numCache>
                <c:formatCode>General</c:formatCod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numCache>
            </c:numRef>
          </c:cat>
          <c:val>
            <c:numRef>
              <c:f>'Base de Cálculo'!$E$375:$E$379</c:f>
              <c:numCache>
                <c:formatCode>0</c:formatCode>
                <c:ptCount val="5"/>
                <c:pt idx="0">
                  <c:v>39</c:v>
                </c:pt>
                <c:pt idx="1">
                  <c:v>36</c:v>
                </c:pt>
                <c:pt idx="2" formatCode="General">
                  <c:v>42</c:v>
                </c:pt>
                <c:pt idx="3" formatCode="General">
                  <c:v>41</c:v>
                </c:pt>
                <c:pt idx="4" formatCode="General">
                  <c:v>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961056"/>
        <c:axId val="253961448"/>
      </c:barChart>
      <c:catAx>
        <c:axId val="25396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961448"/>
        <c:crosses val="autoZero"/>
        <c:auto val="1"/>
        <c:lblAlgn val="ctr"/>
        <c:lblOffset val="100"/>
        <c:noMultiLvlLbl val="0"/>
      </c:catAx>
      <c:valAx>
        <c:axId val="253961448"/>
        <c:scaling>
          <c:orientation val="minMax"/>
          <c:max val="6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pt-BR"/>
                  <a:t>Nº</a:t>
                </a:r>
                <a:r>
                  <a:rPr lang="pt-BR" baseline="0"/>
                  <a:t> de municípios</a:t>
                </a:r>
                <a:endParaRPr lang="pt-BR"/>
              </a:p>
            </c:rich>
          </c:tx>
          <c:layout>
            <c:manualLayout>
              <c:xMode val="edge"/>
              <c:yMode val="edge"/>
              <c:x val="1.3888888888888886E-2"/>
              <c:y val="0.20348373015873017"/>
            </c:manualLayout>
          </c:layout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pt-BR"/>
          </a:p>
        </c:txPr>
        <c:crossAx val="253961056"/>
        <c:crosses val="autoZero"/>
        <c:crossBetween val="between"/>
        <c:majorUnit val="10"/>
      </c:valAx>
    </c:plotArea>
    <c:legend>
      <c:legendPos val="b"/>
      <c:layout>
        <c:manualLayout>
          <c:xMode val="edge"/>
          <c:yMode val="edge"/>
          <c:x val="0.21715004374453192"/>
          <c:y val="0.89785542432195975"/>
          <c:w val="0.59869884259259254"/>
          <c:h val="8.5993253968253969E-2"/>
        </c:manualLayout>
      </c:layout>
      <c:overlay val="0"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pt-BR"/>
        </a:p>
      </c:txPr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411541739100794"/>
          <c:y val="6.535947712418301E-2"/>
          <c:w val="0.83039547329311114"/>
          <c:h val="0.6738287037037037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'[1]E.01-E'!$AX$38</c:f>
              <c:strCache>
                <c:ptCount val="1"/>
                <c:pt idx="0">
                  <c:v>Atende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'[1]E.01-E'!$BC$37:$BG$37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'[1]E.01-E'!$BC$38:$BG$38</c:f>
              <c:numCache>
                <c:formatCode>General</c:formatCode>
                <c:ptCount val="5"/>
                <c:pt idx="0">
                  <c:v>61</c:v>
                </c:pt>
                <c:pt idx="1">
                  <c:v>61</c:v>
                </c:pt>
                <c:pt idx="2">
                  <c:v>59</c:v>
                </c:pt>
                <c:pt idx="3">
                  <c:v>39</c:v>
                </c:pt>
                <c:pt idx="4">
                  <c:v>42</c:v>
                </c:pt>
              </c:numCache>
            </c:numRef>
          </c:val>
        </c:ser>
        <c:ser>
          <c:idx val="1"/>
          <c:order val="1"/>
          <c:tx>
            <c:strRef>
              <c:f>'[1]E.01-E'!$AX$39</c:f>
              <c:strCache>
                <c:ptCount val="1"/>
                <c:pt idx="0">
                  <c:v>Não atende</c:v>
                </c:pt>
              </c:strCache>
            </c:strRef>
          </c:tx>
          <c:spPr>
            <a:solidFill>
              <a:srgbClr val="FE3E1E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'[1]E.01-E'!$BC$37:$BG$37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'[1]E.01-E'!$BC$39:$BG$39</c:f>
              <c:numCache>
                <c:formatCode>General</c:formatCode>
                <c:ptCount val="5"/>
                <c:pt idx="0">
                  <c:v>16</c:v>
                </c:pt>
                <c:pt idx="1">
                  <c:v>16</c:v>
                </c:pt>
                <c:pt idx="2">
                  <c:v>18</c:v>
                </c:pt>
                <c:pt idx="3">
                  <c:v>38</c:v>
                </c:pt>
                <c:pt idx="4">
                  <c:v>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3962232"/>
        <c:axId val="253962624"/>
      </c:barChart>
      <c:catAx>
        <c:axId val="253962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3962624"/>
        <c:crosses val="autoZero"/>
        <c:auto val="1"/>
        <c:lblAlgn val="ctr"/>
        <c:lblOffset val="100"/>
        <c:noMultiLvlLbl val="0"/>
      </c:catAx>
      <c:valAx>
        <c:axId val="253962624"/>
        <c:scaling>
          <c:orientation val="minMax"/>
          <c:max val="8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 algn="ctr" rtl="0">
                  <a:defRPr b="0"/>
                </a:pPr>
                <a:r>
                  <a:rPr lang="pt-BR" b="0"/>
                  <a:t>Nº de pontos</a:t>
                </a:r>
              </a:p>
            </c:rich>
          </c:tx>
          <c:layout>
            <c:manualLayout>
              <c:xMode val="edge"/>
              <c:yMode val="edge"/>
              <c:x val="3.9651825077860426E-3"/>
              <c:y val="0.2517165953399904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53962232"/>
        <c:crosses val="autoZero"/>
        <c:crossBetween val="between"/>
        <c:majorUnit val="20"/>
      </c:valAx>
    </c:plotArea>
    <c:legend>
      <c:legendPos val="b"/>
      <c:layout>
        <c:manualLayout>
          <c:xMode val="edge"/>
          <c:yMode val="edge"/>
          <c:x val="0.25796723048135128"/>
          <c:y val="0.89399587945664705"/>
          <c:w val="0.57835038490689195"/>
          <c:h val="0.10050795935954079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>
          <a:latin typeface="Arial" pitchFamily="34" charset="0"/>
          <a:cs typeface="Arial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541" footer="0.3149606200000054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image" Target="../media/image4.png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3.xml"/><Relationship Id="rId42" Type="http://schemas.openxmlformats.org/officeDocument/2006/relationships/image" Target="../media/image7.png"/><Relationship Id="rId47" Type="http://schemas.openxmlformats.org/officeDocument/2006/relationships/chart" Target="../charts/chart37.xml"/><Relationship Id="rId50" Type="http://schemas.openxmlformats.org/officeDocument/2006/relationships/image" Target="../media/image13.pn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2.xml"/><Relationship Id="rId38" Type="http://schemas.openxmlformats.org/officeDocument/2006/relationships/image" Target="../media/image3.png"/><Relationship Id="rId46" Type="http://schemas.openxmlformats.org/officeDocument/2006/relationships/image" Target="../media/image11.jpeg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image" Target="../media/image6.png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1.xml"/><Relationship Id="rId37" Type="http://schemas.openxmlformats.org/officeDocument/2006/relationships/chart" Target="../charts/chart36.xml"/><Relationship Id="rId40" Type="http://schemas.openxmlformats.org/officeDocument/2006/relationships/image" Target="../media/image5.png"/><Relationship Id="rId45" Type="http://schemas.openxmlformats.org/officeDocument/2006/relationships/image" Target="../media/image10.jpeg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5.xml"/><Relationship Id="rId49" Type="http://schemas.openxmlformats.org/officeDocument/2006/relationships/image" Target="../media/image12.png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0.xml"/><Relationship Id="rId44" Type="http://schemas.openxmlformats.org/officeDocument/2006/relationships/image" Target="../media/image9.jpeg"/><Relationship Id="rId52" Type="http://schemas.openxmlformats.org/officeDocument/2006/relationships/image" Target="../media/image15.png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image" Target="../media/image2.jpg"/><Relationship Id="rId35" Type="http://schemas.openxmlformats.org/officeDocument/2006/relationships/chart" Target="../charts/chart34.xml"/><Relationship Id="rId43" Type="http://schemas.openxmlformats.org/officeDocument/2006/relationships/image" Target="../media/image8.png"/><Relationship Id="rId48" Type="http://schemas.openxmlformats.org/officeDocument/2006/relationships/chart" Target="../charts/chart38.xml"/><Relationship Id="rId8" Type="http://schemas.openxmlformats.org/officeDocument/2006/relationships/chart" Target="../charts/chart8.xml"/><Relationship Id="rId5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1114425</xdr:colOff>
      <xdr:row>0</xdr:row>
      <xdr:rowOff>9525</xdr:rowOff>
    </xdr:from>
    <xdr:to>
      <xdr:col>5</xdr:col>
      <xdr:colOff>1192867</xdr:colOff>
      <xdr:row>0</xdr:row>
      <xdr:rowOff>222726</xdr:rowOff>
    </xdr:to>
    <xdr:pic>
      <xdr:nvPicPr>
        <xdr:cNvPr id="5" name="Imagem 4" descr="http://blogs.estadao.com.br/ricardo-lombardi/files/2009/04/exclamation-001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184" t="-1" r="39852" b="7242"/>
        <a:stretch/>
      </xdr:blipFill>
      <xdr:spPr bwMode="auto">
        <a:xfrm>
          <a:off x="7143750" y="9525"/>
          <a:ext cx="78442" cy="213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609600</xdr:colOff>
      <xdr:row>0</xdr:row>
      <xdr:rowOff>66675</xdr:rowOff>
    </xdr:from>
    <xdr:to>
      <xdr:col>10</xdr:col>
      <xdr:colOff>688042</xdr:colOff>
      <xdr:row>0</xdr:row>
      <xdr:rowOff>279876</xdr:rowOff>
    </xdr:to>
    <xdr:pic>
      <xdr:nvPicPr>
        <xdr:cNvPr id="6" name="Imagem 5" descr="http://blogs.estadao.com.br/ricardo-lombardi/files/2009/04/exclamation-001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184" t="-1" r="39852" b="7242"/>
        <a:stretch/>
      </xdr:blipFill>
      <xdr:spPr bwMode="auto">
        <a:xfrm>
          <a:off x="11572875" y="66675"/>
          <a:ext cx="78442" cy="213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4764</xdr:colOff>
      <xdr:row>14</xdr:row>
      <xdr:rowOff>63500</xdr:rowOff>
    </xdr:from>
    <xdr:to>
      <xdr:col>11</xdr:col>
      <xdr:colOff>4764</xdr:colOff>
      <xdr:row>14</xdr:row>
      <xdr:rowOff>273050</xdr:rowOff>
    </xdr:to>
    <xdr:sp macro="" textlink="">
      <xdr:nvSpPr>
        <xdr:cNvPr id="24" name="CaixaDeTexto 23"/>
        <xdr:cNvSpPr txBox="1"/>
      </xdr:nvSpPr>
      <xdr:spPr>
        <a:xfrm>
          <a:off x="4333876" y="3140075"/>
          <a:ext cx="673099" cy="209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400" b="1">
              <a:latin typeface="+mn-lt"/>
              <a:cs typeface="Arial" pitchFamily="34" charset="0"/>
            </a:rPr>
            <a:t>2009</a:t>
          </a:r>
        </a:p>
      </xdr:txBody>
    </xdr:sp>
    <xdr:clientData/>
  </xdr:twoCellAnchor>
  <xdr:twoCellAnchor>
    <xdr:from>
      <xdr:col>11</xdr:col>
      <xdr:colOff>1589</xdr:colOff>
      <xdr:row>14</xdr:row>
      <xdr:rowOff>114300</xdr:rowOff>
    </xdr:from>
    <xdr:to>
      <xdr:col>11</xdr:col>
      <xdr:colOff>1589</xdr:colOff>
      <xdr:row>14</xdr:row>
      <xdr:rowOff>323850</xdr:rowOff>
    </xdr:to>
    <xdr:sp macro="" textlink="">
      <xdr:nvSpPr>
        <xdr:cNvPr id="25" name="CaixaDeTexto 24"/>
        <xdr:cNvSpPr txBox="1"/>
      </xdr:nvSpPr>
      <xdr:spPr>
        <a:xfrm>
          <a:off x="7242176" y="3190875"/>
          <a:ext cx="673099" cy="209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400" b="1">
              <a:latin typeface="+mn-lt"/>
              <a:cs typeface="Arial" pitchFamily="34" charset="0"/>
            </a:rPr>
            <a:t>2010</a:t>
          </a:r>
        </a:p>
      </xdr:txBody>
    </xdr:sp>
    <xdr:clientData/>
  </xdr:twoCellAnchor>
  <xdr:twoCellAnchor>
    <xdr:from>
      <xdr:col>11</xdr:col>
      <xdr:colOff>0</xdr:colOff>
      <xdr:row>27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49478342" name="Chart 48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2701925</xdr:colOff>
      <xdr:row>33</xdr:row>
      <xdr:rowOff>377825</xdr:rowOff>
    </xdr:from>
    <xdr:to>
      <xdr:col>10</xdr:col>
      <xdr:colOff>2701925</xdr:colOff>
      <xdr:row>33</xdr:row>
      <xdr:rowOff>374650</xdr:rowOff>
    </xdr:to>
    <xdr:sp macro="" textlink="">
      <xdr:nvSpPr>
        <xdr:cNvPr id="119" name="CaixaDeTexto 118"/>
        <xdr:cNvSpPr txBox="1"/>
      </xdr:nvSpPr>
      <xdr:spPr>
        <a:xfrm>
          <a:off x="7854950" y="19304000"/>
          <a:ext cx="0" cy="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pt-BR" sz="1100"/>
        </a:p>
      </xdr:txBody>
    </xdr:sp>
    <xdr:clientData/>
  </xdr:twoCellAnchor>
  <xdr:twoCellAnchor>
    <xdr:from>
      <xdr:col>4</xdr:col>
      <xdr:colOff>458769</xdr:colOff>
      <xdr:row>17</xdr:row>
      <xdr:rowOff>70486</xdr:rowOff>
    </xdr:from>
    <xdr:to>
      <xdr:col>10</xdr:col>
      <xdr:colOff>230169</xdr:colOff>
      <xdr:row>18</xdr:row>
      <xdr:rowOff>2135236</xdr:rowOff>
    </xdr:to>
    <xdr:graphicFrame macro="">
      <xdr:nvGraphicFramePr>
        <xdr:cNvPr id="153" name="Gráfico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29936</xdr:colOff>
      <xdr:row>28</xdr:row>
      <xdr:rowOff>81643</xdr:rowOff>
    </xdr:from>
    <xdr:to>
      <xdr:col>9</xdr:col>
      <xdr:colOff>563336</xdr:colOff>
      <xdr:row>31</xdr:row>
      <xdr:rowOff>837293</xdr:rowOff>
    </xdr:to>
    <xdr:graphicFrame macro="">
      <xdr:nvGraphicFramePr>
        <xdr:cNvPr id="93" name="Gráfico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0</xdr:colOff>
      <xdr:row>25</xdr:row>
      <xdr:rowOff>1</xdr:rowOff>
    </xdr:from>
    <xdr:to>
      <xdr:col>9</xdr:col>
      <xdr:colOff>624840</xdr:colOff>
      <xdr:row>25</xdr:row>
      <xdr:rowOff>2278380</xdr:rowOff>
    </xdr:to>
    <xdr:graphicFrame macro="">
      <xdr:nvGraphicFramePr>
        <xdr:cNvPr id="114" name="Gráfico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561975</xdr:colOff>
      <xdr:row>204</xdr:row>
      <xdr:rowOff>152400</xdr:rowOff>
    </xdr:from>
    <xdr:to>
      <xdr:col>10</xdr:col>
      <xdr:colOff>195675</xdr:colOff>
      <xdr:row>206</xdr:row>
      <xdr:rowOff>1243650</xdr:rowOff>
    </xdr:to>
    <xdr:graphicFrame macro="">
      <xdr:nvGraphicFramePr>
        <xdr:cNvPr id="91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466725</xdr:colOff>
      <xdr:row>208</xdr:row>
      <xdr:rowOff>85725</xdr:rowOff>
    </xdr:from>
    <xdr:to>
      <xdr:col>10</xdr:col>
      <xdr:colOff>100425</xdr:colOff>
      <xdr:row>210</xdr:row>
      <xdr:rowOff>1215075</xdr:rowOff>
    </xdr:to>
    <xdr:graphicFrame macro="">
      <xdr:nvGraphicFramePr>
        <xdr:cNvPr id="92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485774</xdr:colOff>
      <xdr:row>8</xdr:row>
      <xdr:rowOff>60960</xdr:rowOff>
    </xdr:from>
    <xdr:to>
      <xdr:col>10</xdr:col>
      <xdr:colOff>220979</xdr:colOff>
      <xdr:row>12</xdr:row>
      <xdr:rowOff>781050</xdr:rowOff>
    </xdr:to>
    <xdr:graphicFrame macro="">
      <xdr:nvGraphicFramePr>
        <xdr:cNvPr id="77" name="Gráfico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160020</xdr:colOff>
      <xdr:row>18</xdr:row>
      <xdr:rowOff>876300</xdr:rowOff>
    </xdr:from>
    <xdr:to>
      <xdr:col>25</xdr:col>
      <xdr:colOff>335280</xdr:colOff>
      <xdr:row>18</xdr:row>
      <xdr:rowOff>1649103</xdr:rowOff>
    </xdr:to>
    <xdr:grpSp>
      <xdr:nvGrpSpPr>
        <xdr:cNvPr id="80" name="Grupo 79"/>
        <xdr:cNvGrpSpPr/>
      </xdr:nvGrpSpPr>
      <xdr:grpSpPr>
        <a:xfrm>
          <a:off x="9665970" y="13630275"/>
          <a:ext cx="8681085" cy="772803"/>
          <a:chOff x="9725025" y="13449300"/>
          <a:chExt cx="8686800" cy="772803"/>
        </a:xfrm>
      </xdr:grpSpPr>
      <xdr:sp macro="" textlink="">
        <xdr:nvSpPr>
          <xdr:cNvPr id="81" name="Seta para a direita 80"/>
          <xdr:cNvSpPr/>
        </xdr:nvSpPr>
        <xdr:spPr>
          <a:xfrm>
            <a:off x="9725025" y="13449300"/>
            <a:ext cx="4350349" cy="772803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2" name="CaixaDeTexto 81"/>
          <xdr:cNvSpPr txBox="1"/>
        </xdr:nvSpPr>
        <xdr:spPr>
          <a:xfrm>
            <a:off x="14182725" y="13487399"/>
            <a:ext cx="4229100" cy="647701"/>
          </a:xfrm>
          <a:prstGeom prst="rect">
            <a:avLst/>
          </a:prstGeom>
          <a:solidFill>
            <a:schemeClr val="lt1"/>
          </a:solidFill>
          <a:ln w="9525" cmpd="sng"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Como complemento às informações</a:t>
            </a:r>
            <a:r>
              <a:rPr lang="pt-BR" sz="1100" baseline="0"/>
              <a:t> do parâmetro IPRS,  pode-se  utilizar os dados do parâmetro </a:t>
            </a:r>
            <a:r>
              <a:rPr lang="pt-BR" sz="1100" b="1" baseline="0"/>
              <a:t>FM.04-B -Índice de Desenvolvimento Humano Municipal (IDH-M)</a:t>
            </a:r>
            <a:r>
              <a:rPr lang="pt-BR" sz="1100" b="0" baseline="0"/>
              <a:t>, disponível no material anexo.</a:t>
            </a:r>
            <a:endParaRPr lang="pt-BR" sz="1100"/>
          </a:p>
        </xdr:txBody>
      </xdr:sp>
    </xdr:grpSp>
    <xdr:clientData/>
  </xdr:twoCellAnchor>
  <xdr:twoCellAnchor>
    <xdr:from>
      <xdr:col>4</xdr:col>
      <xdr:colOff>556261</xdr:colOff>
      <xdr:row>6</xdr:row>
      <xdr:rowOff>76200</xdr:rowOff>
    </xdr:from>
    <xdr:to>
      <xdr:col>10</xdr:col>
      <xdr:colOff>251461</xdr:colOff>
      <xdr:row>6</xdr:row>
      <xdr:rowOff>2596200</xdr:rowOff>
    </xdr:to>
    <xdr:graphicFrame macro="">
      <xdr:nvGraphicFramePr>
        <xdr:cNvPr id="76" name="Gráfico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619125</xdr:colOff>
      <xdr:row>14</xdr:row>
      <xdr:rowOff>120015</xdr:rowOff>
    </xdr:from>
    <xdr:to>
      <xdr:col>10</xdr:col>
      <xdr:colOff>184785</xdr:colOff>
      <xdr:row>14</xdr:row>
      <xdr:rowOff>2640015</xdr:rowOff>
    </xdr:to>
    <xdr:graphicFrame macro="">
      <xdr:nvGraphicFramePr>
        <xdr:cNvPr id="83" name="Gráfico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581025</xdr:colOff>
      <xdr:row>16</xdr:row>
      <xdr:rowOff>238125</xdr:rowOff>
    </xdr:from>
    <xdr:to>
      <xdr:col>10</xdr:col>
      <xdr:colOff>228600</xdr:colOff>
      <xdr:row>16</xdr:row>
      <xdr:rowOff>2758125</xdr:rowOff>
    </xdr:to>
    <xdr:graphicFrame macro="">
      <xdr:nvGraphicFramePr>
        <xdr:cNvPr id="100" name="Gráfico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167640</xdr:colOff>
      <xdr:row>32</xdr:row>
      <xdr:rowOff>0</xdr:rowOff>
    </xdr:from>
    <xdr:to>
      <xdr:col>30</xdr:col>
      <xdr:colOff>142875</xdr:colOff>
      <xdr:row>37</xdr:row>
      <xdr:rowOff>124478</xdr:rowOff>
    </xdr:to>
    <xdr:grpSp>
      <xdr:nvGrpSpPr>
        <xdr:cNvPr id="107" name="Grupo 106"/>
        <xdr:cNvGrpSpPr/>
      </xdr:nvGrpSpPr>
      <xdr:grpSpPr>
        <a:xfrm>
          <a:off x="9673590" y="23641050"/>
          <a:ext cx="11529060" cy="1172228"/>
          <a:chOff x="10191750" y="23808037"/>
          <a:chExt cx="11534775" cy="1537988"/>
        </a:xfrm>
      </xdr:grpSpPr>
      <xdr:sp macro="" textlink="">
        <xdr:nvSpPr>
          <xdr:cNvPr id="120" name="CaixaDeTexto 119"/>
          <xdr:cNvSpPr txBox="1"/>
        </xdr:nvSpPr>
        <xdr:spPr>
          <a:xfrm>
            <a:off x="14949075" y="23808037"/>
            <a:ext cx="6777450" cy="153798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eaLnBrk="1" fontAlgn="auto" latinLnBrk="0" hangingPunct="1"/>
            <a:r>
              <a:rPr lang="pt-BR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Como complemento aos parâmetros de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Uso e Ocupação do Solo</a:t>
            </a:r>
            <a:r>
              <a:rPr lang="pt-BR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, nos materiais anexos disponibilizados aos CBHs </a:t>
            </a:r>
            <a:r>
              <a:rPr lang="pt-BR" sz="1100" i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encontram-se a publicação </a:t>
            </a:r>
            <a:r>
              <a:rPr lang="pt-BR" sz="1100" i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Relatório Técnico n.º 131.057-205 - Cadastramento de pontos de erosão e inundação no Estado de São Paulo</a:t>
            </a:r>
            <a:r>
              <a:rPr lang="pt-BR" sz="1100" i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, realizado pelo IPT  (2012), com a análise de imagens de satélite e visita a campo dos processos erosivos  para cadastramento e mapeamentos destes, bem como um mapa, por UGRHI, com a identificação dos pontos de erosão resultantes deste trabalho.</a:t>
            </a:r>
          </a:p>
          <a:p>
            <a:pPr eaLnBrk="1" fontAlgn="auto" latinLnBrk="0" hangingPunct="1"/>
            <a:r>
              <a:rPr lang="pt-BR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O parâmetro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P.07-A - Boçorocas em relação à área total da bacia </a:t>
            </a:r>
            <a:r>
              <a:rPr lang="pt-BR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está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em espera, </a:t>
            </a:r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ou seja,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sua apresentação no RS não é obrigatória e nem tem modelo de apresentação determinado. </a:t>
            </a:r>
            <a:endParaRPr lang="pt-BR" b="0">
              <a:effectLst/>
            </a:endParaRPr>
          </a:p>
        </xdr:txBody>
      </xdr:sp>
      <xdr:sp macro="" textlink="">
        <xdr:nvSpPr>
          <xdr:cNvPr id="121" name="Seta para a direita 120"/>
          <xdr:cNvSpPr/>
        </xdr:nvSpPr>
        <xdr:spPr>
          <a:xfrm>
            <a:off x="10191750" y="24136350"/>
            <a:ext cx="4350349" cy="772803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4</xdr:col>
      <xdr:colOff>409574</xdr:colOff>
      <xdr:row>51</xdr:row>
      <xdr:rowOff>114299</xdr:rowOff>
    </xdr:from>
    <xdr:to>
      <xdr:col>10</xdr:col>
      <xdr:colOff>400050</xdr:colOff>
      <xdr:row>55</xdr:row>
      <xdr:rowOff>885824</xdr:rowOff>
    </xdr:to>
    <xdr:graphicFrame macro="">
      <xdr:nvGraphicFramePr>
        <xdr:cNvPr id="97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</xdr:col>
      <xdr:colOff>295275</xdr:colOff>
      <xdr:row>60</xdr:row>
      <xdr:rowOff>85724</xdr:rowOff>
    </xdr:from>
    <xdr:to>
      <xdr:col>10</xdr:col>
      <xdr:colOff>390525</xdr:colOff>
      <xdr:row>66</xdr:row>
      <xdr:rowOff>761999</xdr:rowOff>
    </xdr:to>
    <xdr:graphicFrame macro="">
      <xdr:nvGraphicFramePr>
        <xdr:cNvPr id="101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</xdr:col>
      <xdr:colOff>152400</xdr:colOff>
      <xdr:row>107</xdr:row>
      <xdr:rowOff>123825</xdr:rowOff>
    </xdr:from>
    <xdr:to>
      <xdr:col>9</xdr:col>
      <xdr:colOff>104775</xdr:colOff>
      <xdr:row>107</xdr:row>
      <xdr:rowOff>2403151</xdr:rowOff>
    </xdr:to>
    <xdr:graphicFrame macro="">
      <xdr:nvGraphicFramePr>
        <xdr:cNvPr id="110" name="Gráfico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</xdr:col>
      <xdr:colOff>152400</xdr:colOff>
      <xdr:row>109</xdr:row>
      <xdr:rowOff>0</xdr:rowOff>
    </xdr:from>
    <xdr:to>
      <xdr:col>9</xdr:col>
      <xdr:colOff>116233</xdr:colOff>
      <xdr:row>109</xdr:row>
      <xdr:rowOff>2315822</xdr:rowOff>
    </xdr:to>
    <xdr:graphicFrame macro="">
      <xdr:nvGraphicFramePr>
        <xdr:cNvPr id="112" name="Gráfico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152400</xdr:colOff>
      <xdr:row>111</xdr:row>
      <xdr:rowOff>0</xdr:rowOff>
    </xdr:from>
    <xdr:to>
      <xdr:col>9</xdr:col>
      <xdr:colOff>116965</xdr:colOff>
      <xdr:row>111</xdr:row>
      <xdr:rowOff>2268000</xdr:rowOff>
    </xdr:to>
    <xdr:graphicFrame macro="">
      <xdr:nvGraphicFramePr>
        <xdr:cNvPr id="123" name="Gráfico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</xdr:col>
      <xdr:colOff>670560</xdr:colOff>
      <xdr:row>143</xdr:row>
      <xdr:rowOff>144780</xdr:rowOff>
    </xdr:from>
    <xdr:to>
      <xdr:col>10</xdr:col>
      <xdr:colOff>37560</xdr:colOff>
      <xdr:row>143</xdr:row>
      <xdr:rowOff>2468880</xdr:rowOff>
    </xdr:to>
    <xdr:graphicFrame macro="">
      <xdr:nvGraphicFramePr>
        <xdr:cNvPr id="90" name="Gráfico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527685</xdr:colOff>
      <xdr:row>149</xdr:row>
      <xdr:rowOff>114301</xdr:rowOff>
    </xdr:from>
    <xdr:to>
      <xdr:col>10</xdr:col>
      <xdr:colOff>161385</xdr:colOff>
      <xdr:row>149</xdr:row>
      <xdr:rowOff>2634301</xdr:rowOff>
    </xdr:to>
    <xdr:graphicFrame macro="">
      <xdr:nvGraphicFramePr>
        <xdr:cNvPr id="106" name="Gráfico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485775</xdr:colOff>
      <xdr:row>41</xdr:row>
      <xdr:rowOff>104775</xdr:rowOff>
    </xdr:from>
    <xdr:to>
      <xdr:col>9</xdr:col>
      <xdr:colOff>732304</xdr:colOff>
      <xdr:row>41</xdr:row>
      <xdr:rowOff>2305610</xdr:rowOff>
    </xdr:to>
    <xdr:graphicFrame macro="">
      <xdr:nvGraphicFramePr>
        <xdr:cNvPr id="109" name="Gráfico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95250</xdr:colOff>
      <xdr:row>78</xdr:row>
      <xdr:rowOff>85725</xdr:rowOff>
    </xdr:from>
    <xdr:to>
      <xdr:col>9</xdr:col>
      <xdr:colOff>454099</xdr:colOff>
      <xdr:row>79</xdr:row>
      <xdr:rowOff>2458650</xdr:rowOff>
    </xdr:to>
    <xdr:graphicFrame macro="">
      <xdr:nvGraphicFramePr>
        <xdr:cNvPr id="129" name="Gráfico 12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</xdr:col>
      <xdr:colOff>85724</xdr:colOff>
      <xdr:row>81</xdr:row>
      <xdr:rowOff>0</xdr:rowOff>
    </xdr:from>
    <xdr:to>
      <xdr:col>9</xdr:col>
      <xdr:colOff>438149</xdr:colOff>
      <xdr:row>81</xdr:row>
      <xdr:rowOff>2455475</xdr:rowOff>
    </xdr:to>
    <xdr:graphicFrame macro="">
      <xdr:nvGraphicFramePr>
        <xdr:cNvPr id="130" name="Gráfico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95250</xdr:colOff>
      <xdr:row>83</xdr:row>
      <xdr:rowOff>0</xdr:rowOff>
    </xdr:from>
    <xdr:to>
      <xdr:col>9</xdr:col>
      <xdr:colOff>453175</xdr:colOff>
      <xdr:row>83</xdr:row>
      <xdr:rowOff>2439600</xdr:rowOff>
    </xdr:to>
    <xdr:graphicFrame macro="">
      <xdr:nvGraphicFramePr>
        <xdr:cNvPr id="131" name="Gráfico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95250</xdr:colOff>
      <xdr:row>84</xdr:row>
      <xdr:rowOff>85725</xdr:rowOff>
    </xdr:from>
    <xdr:to>
      <xdr:col>9</xdr:col>
      <xdr:colOff>453175</xdr:colOff>
      <xdr:row>85</xdr:row>
      <xdr:rowOff>2439600</xdr:rowOff>
    </xdr:to>
    <xdr:graphicFrame macro="">
      <xdr:nvGraphicFramePr>
        <xdr:cNvPr id="132" name="Gráfico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563880</xdr:colOff>
      <xdr:row>182</xdr:row>
      <xdr:rowOff>129540</xdr:rowOff>
    </xdr:from>
    <xdr:to>
      <xdr:col>9</xdr:col>
      <xdr:colOff>577551</xdr:colOff>
      <xdr:row>182</xdr:row>
      <xdr:rowOff>2423160</xdr:rowOff>
    </xdr:to>
    <xdr:graphicFrame macro="">
      <xdr:nvGraphicFramePr>
        <xdr:cNvPr id="115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</xdr:col>
      <xdr:colOff>133350</xdr:colOff>
      <xdr:row>69</xdr:row>
      <xdr:rowOff>19051</xdr:rowOff>
    </xdr:from>
    <xdr:to>
      <xdr:col>9</xdr:col>
      <xdr:colOff>504825</xdr:colOff>
      <xdr:row>71</xdr:row>
      <xdr:rowOff>1504951</xdr:rowOff>
    </xdr:to>
    <xdr:graphicFrame macro="">
      <xdr:nvGraphicFramePr>
        <xdr:cNvPr id="116" name="Gráfico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</xdr:col>
      <xdr:colOff>114300</xdr:colOff>
      <xdr:row>73</xdr:row>
      <xdr:rowOff>0</xdr:rowOff>
    </xdr:from>
    <xdr:to>
      <xdr:col>9</xdr:col>
      <xdr:colOff>495300</xdr:colOff>
      <xdr:row>75</xdr:row>
      <xdr:rowOff>1231286</xdr:rowOff>
    </xdr:to>
    <xdr:graphicFrame macro="">
      <xdr:nvGraphicFramePr>
        <xdr:cNvPr id="117" name="Gráfico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</xdr:col>
      <xdr:colOff>277906</xdr:colOff>
      <xdr:row>155</xdr:row>
      <xdr:rowOff>134471</xdr:rowOff>
    </xdr:from>
    <xdr:to>
      <xdr:col>10</xdr:col>
      <xdr:colOff>546847</xdr:colOff>
      <xdr:row>157</xdr:row>
      <xdr:rowOff>1317812</xdr:rowOff>
    </xdr:to>
    <xdr:graphicFrame macro="">
      <xdr:nvGraphicFramePr>
        <xdr:cNvPr id="118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</xdr:col>
      <xdr:colOff>510988</xdr:colOff>
      <xdr:row>184</xdr:row>
      <xdr:rowOff>170329</xdr:rowOff>
    </xdr:from>
    <xdr:to>
      <xdr:col>9</xdr:col>
      <xdr:colOff>726565</xdr:colOff>
      <xdr:row>184</xdr:row>
      <xdr:rowOff>2402329</xdr:rowOff>
    </xdr:to>
    <xdr:graphicFrame macro="">
      <xdr:nvGraphicFramePr>
        <xdr:cNvPr id="133" name="Gráfico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99060</xdr:colOff>
      <xdr:row>45</xdr:row>
      <xdr:rowOff>1531620</xdr:rowOff>
    </xdr:from>
    <xdr:to>
      <xdr:col>30</xdr:col>
      <xdr:colOff>59055</xdr:colOff>
      <xdr:row>45</xdr:row>
      <xdr:rowOff>3072832</xdr:rowOff>
    </xdr:to>
    <xdr:grpSp>
      <xdr:nvGrpSpPr>
        <xdr:cNvPr id="134" name="Grupo 133"/>
        <xdr:cNvGrpSpPr/>
      </xdr:nvGrpSpPr>
      <xdr:grpSpPr>
        <a:xfrm>
          <a:off x="9605010" y="39260145"/>
          <a:ext cx="11513820" cy="1541212"/>
          <a:chOff x="10191750" y="23808037"/>
          <a:chExt cx="11534775" cy="1537988"/>
        </a:xfrm>
      </xdr:grpSpPr>
      <xdr:sp macro="" textlink="">
        <xdr:nvSpPr>
          <xdr:cNvPr id="135" name="CaixaDeTexto 134"/>
          <xdr:cNvSpPr txBox="1"/>
        </xdr:nvSpPr>
        <xdr:spPr>
          <a:xfrm>
            <a:off x="14949075" y="23808037"/>
            <a:ext cx="6777450" cy="153798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eaLnBrk="1" fontAlgn="auto" latinLnBrk="0" hangingPunct="1"/>
            <a:r>
              <a:rPr lang="pt-BR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O mapa  não apresenta todas as Unidades de Conservação (UC)  existentes na UGRHI, mas somente  aquelas  que constam no Cadastro Nacional de UCs do MMA e na informação da FUNAI referente às Terras Indígenas.</a:t>
            </a:r>
            <a:endParaRPr lang="pt-BR">
              <a:effectLst/>
            </a:endParaRPr>
          </a:p>
          <a:p>
            <a:pPr eaLnBrk="1" fontAlgn="auto" latinLnBrk="0" hangingPunct="1"/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Há UCs, especialmente RPPNs, que não estão identificadas no mapa,  mas apenas listadas na legenda do parâmetro.</a:t>
            </a:r>
            <a:endParaRPr lang="pt-BR">
              <a:effectLst/>
            </a:endParaRPr>
          </a:p>
        </xdr:txBody>
      </xdr:sp>
      <xdr:sp macro="" textlink="">
        <xdr:nvSpPr>
          <xdr:cNvPr id="136" name="Seta para a direita 135"/>
          <xdr:cNvSpPr/>
        </xdr:nvSpPr>
        <xdr:spPr>
          <a:xfrm>
            <a:off x="10191750" y="24136350"/>
            <a:ext cx="4350349" cy="772803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4</xdr:col>
      <xdr:colOff>581024</xdr:colOff>
      <xdr:row>91</xdr:row>
      <xdr:rowOff>118110</xdr:rowOff>
    </xdr:from>
    <xdr:to>
      <xdr:col>10</xdr:col>
      <xdr:colOff>214724</xdr:colOff>
      <xdr:row>91</xdr:row>
      <xdr:rowOff>2638110</xdr:rowOff>
    </xdr:to>
    <xdr:graphicFrame macro="">
      <xdr:nvGraphicFramePr>
        <xdr:cNvPr id="122" name="Gráfico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220980</xdr:colOff>
      <xdr:row>37</xdr:row>
      <xdr:rowOff>53340</xdr:rowOff>
    </xdr:from>
    <xdr:to>
      <xdr:col>9</xdr:col>
      <xdr:colOff>506570</xdr:colOff>
      <xdr:row>37</xdr:row>
      <xdr:rowOff>2213340</xdr:rowOff>
    </xdr:to>
    <xdr:graphicFrame macro="">
      <xdr:nvGraphicFramePr>
        <xdr:cNvPr id="138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4</xdr:col>
      <xdr:colOff>38099</xdr:colOff>
      <xdr:row>45</xdr:row>
      <xdr:rowOff>57150</xdr:rowOff>
    </xdr:from>
    <xdr:to>
      <xdr:col>10</xdr:col>
      <xdr:colOff>742950</xdr:colOff>
      <xdr:row>45</xdr:row>
      <xdr:rowOff>4076700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49" y="30318075"/>
          <a:ext cx="5391151" cy="4019550"/>
        </a:xfrm>
        <a:prstGeom prst="rect">
          <a:avLst/>
        </a:prstGeom>
      </xdr:spPr>
    </xdr:pic>
    <xdr:clientData/>
  </xdr:twoCellAnchor>
  <xdr:twoCellAnchor>
    <xdr:from>
      <xdr:col>4</xdr:col>
      <xdr:colOff>485775</xdr:colOff>
      <xdr:row>77</xdr:row>
      <xdr:rowOff>142875</xdr:rowOff>
    </xdr:from>
    <xdr:to>
      <xdr:col>10</xdr:col>
      <xdr:colOff>119475</xdr:colOff>
      <xdr:row>77</xdr:row>
      <xdr:rowOff>2662875</xdr:rowOff>
    </xdr:to>
    <xdr:graphicFrame macro="">
      <xdr:nvGraphicFramePr>
        <xdr:cNvPr id="108" name="Gráfico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4</xdr:col>
      <xdr:colOff>390525</xdr:colOff>
      <xdr:row>87</xdr:row>
      <xdr:rowOff>133350</xdr:rowOff>
    </xdr:from>
    <xdr:to>
      <xdr:col>10</xdr:col>
      <xdr:colOff>24225</xdr:colOff>
      <xdr:row>89</xdr:row>
      <xdr:rowOff>1224600</xdr:rowOff>
    </xdr:to>
    <xdr:graphicFrame macro="">
      <xdr:nvGraphicFramePr>
        <xdr:cNvPr id="13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</xdr:col>
      <xdr:colOff>655320</xdr:colOff>
      <xdr:row>147</xdr:row>
      <xdr:rowOff>106680</xdr:rowOff>
    </xdr:from>
    <xdr:to>
      <xdr:col>10</xdr:col>
      <xdr:colOff>289020</xdr:colOff>
      <xdr:row>147</xdr:row>
      <xdr:rowOff>2626680</xdr:rowOff>
    </xdr:to>
    <xdr:graphicFrame macro="">
      <xdr:nvGraphicFramePr>
        <xdr:cNvPr id="86" name="Gráfico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12</xdr:col>
      <xdr:colOff>121920</xdr:colOff>
      <xdr:row>47</xdr:row>
      <xdr:rowOff>274320</xdr:rowOff>
    </xdr:from>
    <xdr:to>
      <xdr:col>32</xdr:col>
      <xdr:colOff>22215</xdr:colOff>
      <xdr:row>51</xdr:row>
      <xdr:rowOff>850243</xdr:rowOff>
    </xdr:to>
    <xdr:grpSp>
      <xdr:nvGrpSpPr>
        <xdr:cNvPr id="87" name="Grupo 86"/>
        <xdr:cNvGrpSpPr/>
      </xdr:nvGrpSpPr>
      <xdr:grpSpPr>
        <a:xfrm>
          <a:off x="9627870" y="44022645"/>
          <a:ext cx="12673320" cy="1518898"/>
          <a:chOff x="10191750" y="23808037"/>
          <a:chExt cx="11797248" cy="1537988"/>
        </a:xfrm>
      </xdr:grpSpPr>
      <xdr:sp macro="" textlink="">
        <xdr:nvSpPr>
          <xdr:cNvPr id="88" name="CaixaDeTexto 87"/>
          <xdr:cNvSpPr txBox="1"/>
        </xdr:nvSpPr>
        <xdr:spPr>
          <a:xfrm>
            <a:off x="14949075" y="23808037"/>
            <a:ext cx="7039923" cy="153798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eaLnBrk="1" fontAlgn="auto" latinLnBrk="0" hangingPunct="1"/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Os pontos de outorga do DAEE foram espacializados  e estão disponíveis nos materiais anexos . Estes materiais podem complementar os parâmetros referentes ao indicador P.01 – Demanda de água. Também estão disponíveis os pontos de captação em rios de domínio da União (Parâmetro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P.01-D) </a:t>
            </a:r>
            <a:r>
              <a:rPr lang="pt-BR" sz="1100" b="0" i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.</a:t>
            </a:r>
          </a:p>
          <a:p>
            <a:pPr eaLnBrk="1" fontAlgn="auto" latinLnBrk="0" hangingPunct="1"/>
            <a:endParaRPr lang="pt-B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eaLnBrk="1" fontAlgn="auto" latinLnBrk="0" hangingPunct="1"/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Além das figuras, em formato JPEG, também estão disponíveis os arquivos em .shp (</a:t>
            </a:r>
            <a:r>
              <a:rPr lang="pt-BR" sz="1100" b="0" i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shapefile</a:t>
            </a:r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) para a edição e elaboração de novos mapas de interesse do CBH com relação a este tópico.</a:t>
            </a:r>
          </a:p>
        </xdr:txBody>
      </xdr:sp>
      <xdr:sp macro="" textlink="">
        <xdr:nvSpPr>
          <xdr:cNvPr id="89" name="Seta para a direita 88"/>
          <xdr:cNvSpPr/>
        </xdr:nvSpPr>
        <xdr:spPr>
          <a:xfrm>
            <a:off x="10191750" y="24136350"/>
            <a:ext cx="4350349" cy="772803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4</xdr:col>
      <xdr:colOff>228600</xdr:colOff>
      <xdr:row>113</xdr:row>
      <xdr:rowOff>28575</xdr:rowOff>
    </xdr:from>
    <xdr:to>
      <xdr:col>10</xdr:col>
      <xdr:colOff>247650</xdr:colOff>
      <xdr:row>116</xdr:row>
      <xdr:rowOff>38100</xdr:rowOff>
    </xdr:to>
    <xdr:graphicFrame macro="">
      <xdr:nvGraphicFramePr>
        <xdr:cNvPr id="99" name="Gráfico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</xdr:col>
      <xdr:colOff>457200</xdr:colOff>
      <xdr:row>121</xdr:row>
      <xdr:rowOff>152400</xdr:rowOff>
    </xdr:from>
    <xdr:to>
      <xdr:col>10</xdr:col>
      <xdr:colOff>90900</xdr:colOff>
      <xdr:row>121</xdr:row>
      <xdr:rowOff>2672400</xdr:rowOff>
    </xdr:to>
    <xdr:graphicFrame macro="">
      <xdr:nvGraphicFramePr>
        <xdr:cNvPr id="113" name="Gráfico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</xdr:col>
      <xdr:colOff>485775</xdr:colOff>
      <xdr:row>123</xdr:row>
      <xdr:rowOff>133350</xdr:rowOff>
    </xdr:from>
    <xdr:to>
      <xdr:col>10</xdr:col>
      <xdr:colOff>119475</xdr:colOff>
      <xdr:row>123</xdr:row>
      <xdr:rowOff>2653350</xdr:rowOff>
    </xdr:to>
    <xdr:graphicFrame macro="">
      <xdr:nvGraphicFramePr>
        <xdr:cNvPr id="128" name="Gráfico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</xdr:col>
      <xdr:colOff>190500</xdr:colOff>
      <xdr:row>126</xdr:row>
      <xdr:rowOff>304800</xdr:rowOff>
    </xdr:from>
    <xdr:to>
      <xdr:col>5</xdr:col>
      <xdr:colOff>514500</xdr:colOff>
      <xdr:row>126</xdr:row>
      <xdr:rowOff>628800</xdr:rowOff>
    </xdr:to>
    <xdr:sp macro="" textlink="">
      <xdr:nvSpPr>
        <xdr:cNvPr id="137" name="Elipse 136"/>
        <xdr:cNvSpPr>
          <a:spLocks noChangeAspect="1"/>
        </xdr:cNvSpPr>
      </xdr:nvSpPr>
      <xdr:spPr>
        <a:xfrm>
          <a:off x="2057400" y="9284970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7</xdr:col>
      <xdr:colOff>228600</xdr:colOff>
      <xdr:row>126</xdr:row>
      <xdr:rowOff>285750</xdr:rowOff>
    </xdr:from>
    <xdr:to>
      <xdr:col>7</xdr:col>
      <xdr:colOff>552600</xdr:colOff>
      <xdr:row>126</xdr:row>
      <xdr:rowOff>609750</xdr:rowOff>
    </xdr:to>
    <xdr:sp macro="" textlink="">
      <xdr:nvSpPr>
        <xdr:cNvPr id="140" name="Elipse 139"/>
        <xdr:cNvSpPr>
          <a:spLocks noChangeAspect="1"/>
        </xdr:cNvSpPr>
      </xdr:nvSpPr>
      <xdr:spPr>
        <a:xfrm>
          <a:off x="3657600" y="92830650"/>
          <a:ext cx="324000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200025</xdr:colOff>
      <xdr:row>126</xdr:row>
      <xdr:rowOff>304800</xdr:rowOff>
    </xdr:from>
    <xdr:to>
      <xdr:col>6</xdr:col>
      <xdr:colOff>524025</xdr:colOff>
      <xdr:row>126</xdr:row>
      <xdr:rowOff>628800</xdr:rowOff>
    </xdr:to>
    <xdr:sp macro="" textlink="">
      <xdr:nvSpPr>
        <xdr:cNvPr id="141" name="Elipse 140"/>
        <xdr:cNvSpPr>
          <a:spLocks noChangeAspect="1"/>
        </xdr:cNvSpPr>
      </xdr:nvSpPr>
      <xdr:spPr>
        <a:xfrm>
          <a:off x="2847975" y="9284970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180975</xdr:colOff>
      <xdr:row>126</xdr:row>
      <xdr:rowOff>304800</xdr:rowOff>
    </xdr:from>
    <xdr:to>
      <xdr:col>8</xdr:col>
      <xdr:colOff>504975</xdr:colOff>
      <xdr:row>126</xdr:row>
      <xdr:rowOff>628800</xdr:rowOff>
    </xdr:to>
    <xdr:sp macro="" textlink="">
      <xdr:nvSpPr>
        <xdr:cNvPr id="142" name="Elipse 141"/>
        <xdr:cNvSpPr>
          <a:spLocks noChangeAspect="1"/>
        </xdr:cNvSpPr>
      </xdr:nvSpPr>
      <xdr:spPr>
        <a:xfrm>
          <a:off x="4391025" y="92849700"/>
          <a:ext cx="324000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200025</xdr:colOff>
      <xdr:row>126</xdr:row>
      <xdr:rowOff>276225</xdr:rowOff>
    </xdr:from>
    <xdr:to>
      <xdr:col>9</xdr:col>
      <xdr:colOff>524025</xdr:colOff>
      <xdr:row>126</xdr:row>
      <xdr:rowOff>600225</xdr:rowOff>
    </xdr:to>
    <xdr:sp macro="" textlink="">
      <xdr:nvSpPr>
        <xdr:cNvPr id="143" name="Elipse 142"/>
        <xdr:cNvSpPr>
          <a:spLocks noChangeAspect="1"/>
        </xdr:cNvSpPr>
      </xdr:nvSpPr>
      <xdr:spPr>
        <a:xfrm>
          <a:off x="5191125" y="92821125"/>
          <a:ext cx="324000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219075</xdr:colOff>
      <xdr:row>129</xdr:row>
      <xdr:rowOff>276225</xdr:rowOff>
    </xdr:from>
    <xdr:to>
      <xdr:col>5</xdr:col>
      <xdr:colOff>543075</xdr:colOff>
      <xdr:row>129</xdr:row>
      <xdr:rowOff>600225</xdr:rowOff>
    </xdr:to>
    <xdr:sp macro="" textlink="">
      <xdr:nvSpPr>
        <xdr:cNvPr id="144" name="Elipse 143"/>
        <xdr:cNvSpPr>
          <a:spLocks noChangeAspect="1"/>
        </xdr:cNvSpPr>
      </xdr:nvSpPr>
      <xdr:spPr>
        <a:xfrm>
          <a:off x="2085975" y="940117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209550</xdr:colOff>
      <xdr:row>129</xdr:row>
      <xdr:rowOff>276225</xdr:rowOff>
    </xdr:from>
    <xdr:to>
      <xdr:col>6</xdr:col>
      <xdr:colOff>533550</xdr:colOff>
      <xdr:row>129</xdr:row>
      <xdr:rowOff>600225</xdr:rowOff>
    </xdr:to>
    <xdr:sp macro="" textlink="">
      <xdr:nvSpPr>
        <xdr:cNvPr id="145" name="Elipse 144"/>
        <xdr:cNvSpPr>
          <a:spLocks noChangeAspect="1"/>
        </xdr:cNvSpPr>
      </xdr:nvSpPr>
      <xdr:spPr>
        <a:xfrm>
          <a:off x="2857500" y="940117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7</xdr:col>
      <xdr:colOff>209550</xdr:colOff>
      <xdr:row>129</xdr:row>
      <xdr:rowOff>276225</xdr:rowOff>
    </xdr:from>
    <xdr:to>
      <xdr:col>7</xdr:col>
      <xdr:colOff>533550</xdr:colOff>
      <xdr:row>129</xdr:row>
      <xdr:rowOff>600225</xdr:rowOff>
    </xdr:to>
    <xdr:sp macro="" textlink="">
      <xdr:nvSpPr>
        <xdr:cNvPr id="146" name="Elipse 145"/>
        <xdr:cNvSpPr>
          <a:spLocks noChangeAspect="1"/>
        </xdr:cNvSpPr>
      </xdr:nvSpPr>
      <xdr:spPr>
        <a:xfrm>
          <a:off x="3638550" y="940117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219075</xdr:colOff>
      <xdr:row>129</xdr:row>
      <xdr:rowOff>276225</xdr:rowOff>
    </xdr:from>
    <xdr:to>
      <xdr:col>8</xdr:col>
      <xdr:colOff>543075</xdr:colOff>
      <xdr:row>129</xdr:row>
      <xdr:rowOff>600225</xdr:rowOff>
    </xdr:to>
    <xdr:sp macro="" textlink="">
      <xdr:nvSpPr>
        <xdr:cNvPr id="147" name="Elipse 146"/>
        <xdr:cNvSpPr>
          <a:spLocks noChangeAspect="1"/>
        </xdr:cNvSpPr>
      </xdr:nvSpPr>
      <xdr:spPr>
        <a:xfrm>
          <a:off x="4429125" y="940117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209550</xdr:colOff>
      <xdr:row>129</xdr:row>
      <xdr:rowOff>304800</xdr:rowOff>
    </xdr:from>
    <xdr:to>
      <xdr:col>9</xdr:col>
      <xdr:colOff>533550</xdr:colOff>
      <xdr:row>129</xdr:row>
      <xdr:rowOff>628800</xdr:rowOff>
    </xdr:to>
    <xdr:sp macro="" textlink="">
      <xdr:nvSpPr>
        <xdr:cNvPr id="148" name="Elipse 147"/>
        <xdr:cNvSpPr>
          <a:spLocks noChangeAspect="1"/>
        </xdr:cNvSpPr>
      </xdr:nvSpPr>
      <xdr:spPr>
        <a:xfrm>
          <a:off x="5200650" y="94040325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209550</xdr:colOff>
      <xdr:row>132</xdr:row>
      <xdr:rowOff>266700</xdr:rowOff>
    </xdr:from>
    <xdr:to>
      <xdr:col>5</xdr:col>
      <xdr:colOff>533550</xdr:colOff>
      <xdr:row>132</xdr:row>
      <xdr:rowOff>590700</xdr:rowOff>
    </xdr:to>
    <xdr:sp macro="" textlink="">
      <xdr:nvSpPr>
        <xdr:cNvPr id="149" name="Elipse 148"/>
        <xdr:cNvSpPr>
          <a:spLocks noChangeAspect="1"/>
        </xdr:cNvSpPr>
      </xdr:nvSpPr>
      <xdr:spPr>
        <a:xfrm>
          <a:off x="2076450" y="95230950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219075</xdr:colOff>
      <xdr:row>132</xdr:row>
      <xdr:rowOff>276225</xdr:rowOff>
    </xdr:from>
    <xdr:to>
      <xdr:col>6</xdr:col>
      <xdr:colOff>543075</xdr:colOff>
      <xdr:row>132</xdr:row>
      <xdr:rowOff>600225</xdr:rowOff>
    </xdr:to>
    <xdr:sp macro="" textlink="">
      <xdr:nvSpPr>
        <xdr:cNvPr id="150" name="Elipse 149"/>
        <xdr:cNvSpPr>
          <a:spLocks noChangeAspect="1"/>
        </xdr:cNvSpPr>
      </xdr:nvSpPr>
      <xdr:spPr>
        <a:xfrm>
          <a:off x="2867025" y="95240475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7</xdr:col>
      <xdr:colOff>209550</xdr:colOff>
      <xdr:row>132</xdr:row>
      <xdr:rowOff>266700</xdr:rowOff>
    </xdr:from>
    <xdr:to>
      <xdr:col>7</xdr:col>
      <xdr:colOff>533550</xdr:colOff>
      <xdr:row>132</xdr:row>
      <xdr:rowOff>590700</xdr:rowOff>
    </xdr:to>
    <xdr:sp macro="" textlink="">
      <xdr:nvSpPr>
        <xdr:cNvPr id="151" name="Elipse 150"/>
        <xdr:cNvSpPr>
          <a:spLocks noChangeAspect="1"/>
        </xdr:cNvSpPr>
      </xdr:nvSpPr>
      <xdr:spPr>
        <a:xfrm>
          <a:off x="3638550" y="952309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200025</xdr:colOff>
      <xdr:row>132</xdr:row>
      <xdr:rowOff>266700</xdr:rowOff>
    </xdr:from>
    <xdr:to>
      <xdr:col>8</xdr:col>
      <xdr:colOff>524025</xdr:colOff>
      <xdr:row>132</xdr:row>
      <xdr:rowOff>590700</xdr:rowOff>
    </xdr:to>
    <xdr:sp macro="" textlink="">
      <xdr:nvSpPr>
        <xdr:cNvPr id="152" name="Elipse 151"/>
        <xdr:cNvSpPr>
          <a:spLocks noChangeAspect="1"/>
        </xdr:cNvSpPr>
      </xdr:nvSpPr>
      <xdr:spPr>
        <a:xfrm>
          <a:off x="4410075" y="95230950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200025</xdr:colOff>
      <xdr:row>132</xdr:row>
      <xdr:rowOff>257175</xdr:rowOff>
    </xdr:from>
    <xdr:to>
      <xdr:col>9</xdr:col>
      <xdr:colOff>524025</xdr:colOff>
      <xdr:row>132</xdr:row>
      <xdr:rowOff>581175</xdr:rowOff>
    </xdr:to>
    <xdr:sp macro="" textlink="">
      <xdr:nvSpPr>
        <xdr:cNvPr id="154" name="Elipse 153"/>
        <xdr:cNvSpPr>
          <a:spLocks noChangeAspect="1"/>
        </xdr:cNvSpPr>
      </xdr:nvSpPr>
      <xdr:spPr>
        <a:xfrm>
          <a:off x="5191125" y="95221425"/>
          <a:ext cx="324000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638175</xdr:colOff>
      <xdr:row>135</xdr:row>
      <xdr:rowOff>123825</xdr:rowOff>
    </xdr:from>
    <xdr:to>
      <xdr:col>10</xdr:col>
      <xdr:colOff>271875</xdr:colOff>
      <xdr:row>135</xdr:row>
      <xdr:rowOff>2643825</xdr:rowOff>
    </xdr:to>
    <xdr:graphicFrame macro="">
      <xdr:nvGraphicFramePr>
        <xdr:cNvPr id="155" name="Gráfico 1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 editAs="oneCell">
    <xdr:from>
      <xdr:col>4</xdr:col>
      <xdr:colOff>581025</xdr:colOff>
      <xdr:row>165</xdr:row>
      <xdr:rowOff>123825</xdr:rowOff>
    </xdr:from>
    <xdr:to>
      <xdr:col>10</xdr:col>
      <xdr:colOff>223260</xdr:colOff>
      <xdr:row>165</xdr:row>
      <xdr:rowOff>2653884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66875" y="120815100"/>
          <a:ext cx="4328535" cy="2530059"/>
        </a:xfrm>
        <a:prstGeom prst="rect">
          <a:avLst/>
        </a:prstGeom>
      </xdr:spPr>
    </xdr:pic>
    <xdr:clientData/>
  </xdr:twoCellAnchor>
  <xdr:twoCellAnchor editAs="oneCell">
    <xdr:from>
      <xdr:col>4</xdr:col>
      <xdr:colOff>609600</xdr:colOff>
      <xdr:row>167</xdr:row>
      <xdr:rowOff>66675</xdr:rowOff>
    </xdr:from>
    <xdr:to>
      <xdr:col>10</xdr:col>
      <xdr:colOff>227449</xdr:colOff>
      <xdr:row>167</xdr:row>
      <xdr:rowOff>2596734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95450" y="123644025"/>
          <a:ext cx="4304149" cy="2530059"/>
        </a:xfrm>
        <a:prstGeom prst="rect">
          <a:avLst/>
        </a:prstGeom>
      </xdr:spPr>
    </xdr:pic>
    <xdr:clientData/>
  </xdr:twoCellAnchor>
  <xdr:twoCellAnchor editAs="oneCell">
    <xdr:from>
      <xdr:col>4</xdr:col>
      <xdr:colOff>638175</xdr:colOff>
      <xdr:row>169</xdr:row>
      <xdr:rowOff>57150</xdr:rowOff>
    </xdr:from>
    <xdr:to>
      <xdr:col>10</xdr:col>
      <xdr:colOff>286507</xdr:colOff>
      <xdr:row>169</xdr:row>
      <xdr:rowOff>2587209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724025" y="126520575"/>
          <a:ext cx="4334632" cy="2530059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571500</xdr:colOff>
      <xdr:row>171</xdr:row>
      <xdr:rowOff>85725</xdr:rowOff>
    </xdr:from>
    <xdr:to>
      <xdr:col>10</xdr:col>
      <xdr:colOff>213735</xdr:colOff>
      <xdr:row>171</xdr:row>
      <xdr:rowOff>2615784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7350" y="129435225"/>
          <a:ext cx="4328535" cy="2530059"/>
        </a:xfrm>
        <a:prstGeom prst="rect">
          <a:avLst/>
        </a:prstGeom>
      </xdr:spPr>
    </xdr:pic>
    <xdr:clientData/>
  </xdr:twoCellAnchor>
  <xdr:twoCellAnchor editAs="oneCell">
    <xdr:from>
      <xdr:col>4</xdr:col>
      <xdr:colOff>390525</xdr:colOff>
      <xdr:row>190</xdr:row>
      <xdr:rowOff>38100</xdr:rowOff>
    </xdr:from>
    <xdr:to>
      <xdr:col>10</xdr:col>
      <xdr:colOff>38857</xdr:colOff>
      <xdr:row>191</xdr:row>
      <xdr:rowOff>34509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476375" y="148542375"/>
          <a:ext cx="4334632" cy="2530059"/>
        </a:xfrm>
        <a:prstGeom prst="rect">
          <a:avLst/>
        </a:prstGeom>
      </xdr:spPr>
    </xdr:pic>
    <xdr:clientData/>
  </xdr:twoCellAnchor>
  <xdr:twoCellAnchor editAs="oneCell">
    <xdr:from>
      <xdr:col>4</xdr:col>
      <xdr:colOff>352425</xdr:colOff>
      <xdr:row>192</xdr:row>
      <xdr:rowOff>38100</xdr:rowOff>
    </xdr:from>
    <xdr:to>
      <xdr:col>9</xdr:col>
      <xdr:colOff>757421</xdr:colOff>
      <xdr:row>193</xdr:row>
      <xdr:rowOff>22316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438275" y="151171275"/>
          <a:ext cx="4310246" cy="2517866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39</xdr:row>
      <xdr:rowOff>76201</xdr:rowOff>
    </xdr:from>
    <xdr:to>
      <xdr:col>10</xdr:col>
      <xdr:colOff>761325</xdr:colOff>
      <xdr:row>39</xdr:row>
      <xdr:rowOff>3897478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27917776"/>
          <a:ext cx="5400000" cy="3821277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43</xdr:row>
      <xdr:rowOff>142876</xdr:rowOff>
    </xdr:from>
    <xdr:to>
      <xdr:col>10</xdr:col>
      <xdr:colOff>732750</xdr:colOff>
      <xdr:row>43</xdr:row>
      <xdr:rowOff>3964153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900" y="34547176"/>
          <a:ext cx="5400000" cy="3821277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94</xdr:row>
      <xdr:rowOff>76201</xdr:rowOff>
    </xdr:from>
    <xdr:to>
      <xdr:col>10</xdr:col>
      <xdr:colOff>742275</xdr:colOff>
      <xdr:row>96</xdr:row>
      <xdr:rowOff>1897228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" y="78600301"/>
          <a:ext cx="5400000" cy="3821277"/>
        </a:xfrm>
        <a:prstGeom prst="rect">
          <a:avLst/>
        </a:prstGeom>
      </xdr:spPr>
    </xdr:pic>
    <xdr:clientData/>
  </xdr:twoCellAnchor>
  <xdr:twoCellAnchor>
    <xdr:from>
      <xdr:col>4</xdr:col>
      <xdr:colOff>533400</xdr:colOff>
      <xdr:row>145</xdr:row>
      <xdr:rowOff>95250</xdr:rowOff>
    </xdr:from>
    <xdr:to>
      <xdr:col>10</xdr:col>
      <xdr:colOff>167100</xdr:colOff>
      <xdr:row>145</xdr:row>
      <xdr:rowOff>2615250</xdr:rowOff>
    </xdr:to>
    <xdr:graphicFrame macro="">
      <xdr:nvGraphicFramePr>
        <xdr:cNvPr id="85" name="Gráfico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4</xdr:col>
      <xdr:colOff>619125</xdr:colOff>
      <xdr:row>173</xdr:row>
      <xdr:rowOff>114300</xdr:rowOff>
    </xdr:from>
    <xdr:to>
      <xdr:col>10</xdr:col>
      <xdr:colOff>284201</xdr:colOff>
      <xdr:row>173</xdr:row>
      <xdr:rowOff>2637900</xdr:rowOff>
    </xdr:to>
    <xdr:graphicFrame macro="">
      <xdr:nvGraphicFramePr>
        <xdr:cNvPr id="95" name="Gráfico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 editAs="oneCell">
    <xdr:from>
      <xdr:col>4</xdr:col>
      <xdr:colOff>523875</xdr:colOff>
      <xdr:row>178</xdr:row>
      <xdr:rowOff>133350</xdr:rowOff>
    </xdr:from>
    <xdr:to>
      <xdr:col>10</xdr:col>
      <xdr:colOff>141724</xdr:colOff>
      <xdr:row>178</xdr:row>
      <xdr:rowOff>2669506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609725" y="142903575"/>
          <a:ext cx="4304149" cy="2536156"/>
        </a:xfrm>
        <a:prstGeom prst="rect">
          <a:avLst/>
        </a:prstGeom>
      </xdr:spPr>
    </xdr:pic>
    <xdr:clientData/>
  </xdr:twoCellAnchor>
  <xdr:twoCellAnchor editAs="oneCell">
    <xdr:from>
      <xdr:col>4</xdr:col>
      <xdr:colOff>523875</xdr:colOff>
      <xdr:row>180</xdr:row>
      <xdr:rowOff>200025</xdr:rowOff>
    </xdr:from>
    <xdr:to>
      <xdr:col>10</xdr:col>
      <xdr:colOff>80759</xdr:colOff>
      <xdr:row>180</xdr:row>
      <xdr:rowOff>2675216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09725" y="145856325"/>
          <a:ext cx="4243184" cy="2475191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194</xdr:row>
      <xdr:rowOff>228600</xdr:rowOff>
    </xdr:from>
    <xdr:to>
      <xdr:col>10</xdr:col>
      <xdr:colOff>142875</xdr:colOff>
      <xdr:row>194</xdr:row>
      <xdr:rowOff>1876425</xdr:rowOff>
    </xdr:to>
    <xdr:pic>
      <xdr:nvPicPr>
        <xdr:cNvPr id="96" name="Imagem 95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159972375"/>
          <a:ext cx="4505325" cy="164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476251</xdr:colOff>
      <xdr:row>27</xdr:row>
      <xdr:rowOff>1</xdr:rowOff>
    </xdr:from>
    <xdr:to>
      <xdr:col>9</xdr:col>
      <xdr:colOff>438151</xdr:colOff>
      <xdr:row>27</xdr:row>
      <xdr:rowOff>2231049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562101" y="18230851"/>
          <a:ext cx="3867150" cy="22310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1\Recursos%20H&#237;dricos\DGRH\RELAT_SIT_UGRHIs\RS_anobase2015\b_DADOS%20FINAIS%20(Banco%20de%20indicadores)\PPARAMETROS_201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.01-A"/>
      <sheetName val="E.01-B "/>
      <sheetName val="E.01-C"/>
      <sheetName val="E.01-D"/>
      <sheetName val="E.01-E"/>
      <sheetName val="E.01-F"/>
      <sheetName val="E.01-G"/>
      <sheetName val="E.02-A "/>
      <sheetName val="E.02-B"/>
      <sheetName val="E.03-A"/>
      <sheetName val="E.06-A"/>
      <sheetName val="E.06-B "/>
      <sheetName val="E.06-C"/>
      <sheetName val="E.06-D"/>
      <sheetName val="E.06-H"/>
      <sheetName val="E.06-I"/>
      <sheetName val="I.05-A "/>
      <sheetName val="I.05-B"/>
      <sheetName val="I.05-C"/>
      <sheetName val="R.01-B  R.01-C "/>
      <sheetName val="R.04A_R04B"/>
    </sheetNames>
    <sheetDataSet>
      <sheetData sheetId="0"/>
      <sheetData sheetId="1"/>
      <sheetData sheetId="2"/>
      <sheetData sheetId="3"/>
      <sheetData sheetId="4">
        <row r="37">
          <cell r="BC37">
            <v>2011</v>
          </cell>
          <cell r="BD37">
            <v>2012</v>
          </cell>
          <cell r="BE37">
            <v>2013</v>
          </cell>
          <cell r="BF37">
            <v>2014</v>
          </cell>
          <cell r="BG37">
            <v>2015</v>
          </cell>
        </row>
        <row r="38">
          <cell r="AX38" t="str">
            <v>Atende</v>
          </cell>
          <cell r="BC38">
            <v>61</v>
          </cell>
          <cell r="BD38">
            <v>61</v>
          </cell>
          <cell r="BE38">
            <v>59</v>
          </cell>
          <cell r="BF38">
            <v>39</v>
          </cell>
          <cell r="BG38">
            <v>42</v>
          </cell>
        </row>
        <row r="39">
          <cell r="AX39" t="str">
            <v>Não atende</v>
          </cell>
          <cell r="BC39">
            <v>16</v>
          </cell>
          <cell r="BD39">
            <v>16</v>
          </cell>
          <cell r="BE39">
            <v>18</v>
          </cell>
          <cell r="BF39">
            <v>38</v>
          </cell>
          <cell r="BG39">
            <v>35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Capital Próprio">
    <a:dk1>
      <a:sysClr val="windowText" lastClr="000000"/>
    </a:dk1>
    <a:lt1>
      <a:sysClr val="window" lastClr="FFFFFF"/>
    </a:lt1>
    <a:dk2>
      <a:srgbClr val="696464"/>
    </a:dk2>
    <a:lt2>
      <a:srgbClr val="E9E5DC"/>
    </a:lt2>
    <a:accent1>
      <a:srgbClr val="D34817"/>
    </a:accent1>
    <a:accent2>
      <a:srgbClr val="9B2D1F"/>
    </a:accent2>
    <a:accent3>
      <a:srgbClr val="A28E6A"/>
    </a:accent3>
    <a:accent4>
      <a:srgbClr val="956251"/>
    </a:accent4>
    <a:accent5>
      <a:srgbClr val="918485"/>
    </a:accent5>
    <a:accent6>
      <a:srgbClr val="855D5D"/>
    </a:accent6>
    <a:hlink>
      <a:srgbClr val="CC9900"/>
    </a:hlink>
    <a:folHlink>
      <a:srgbClr val="96A9A9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X656"/>
  <sheetViews>
    <sheetView zoomScaleNormal="100" workbookViewId="0">
      <pane ySplit="1" topLeftCell="A2" activePane="bottomLeft" state="frozen"/>
      <selection pane="bottomLeft" activeCell="F109" sqref="F109"/>
    </sheetView>
  </sheetViews>
  <sheetFormatPr defaultColWidth="9.140625" defaultRowHeight="12.75" x14ac:dyDescent="0.2"/>
  <cols>
    <col min="1" max="1" width="17.28515625" style="37" customWidth="1"/>
    <col min="2" max="2" width="16.28515625" style="37" customWidth="1"/>
    <col min="3" max="3" width="17.5703125" style="37" customWidth="1"/>
    <col min="4" max="4" width="19.7109375" style="37" customWidth="1"/>
    <col min="5" max="5" width="19.5703125" style="67" customWidth="1"/>
    <col min="6" max="6" width="19" style="67" customWidth="1"/>
    <col min="7" max="7" width="14.42578125" style="67" customWidth="1"/>
    <col min="8" max="8" width="21.5703125" style="67" customWidth="1"/>
    <col min="9" max="9" width="20.7109375" style="67" customWidth="1"/>
    <col min="10" max="10" width="11.7109375" style="66" customWidth="1"/>
    <col min="11" max="11" width="16.85546875" style="66" bestFit="1" customWidth="1"/>
    <col min="12" max="12" width="10" style="66" customWidth="1"/>
    <col min="13" max="13" width="9.140625" style="66"/>
    <col min="14" max="15" width="9.140625" style="67"/>
    <col min="16" max="16" width="17.5703125" style="67" customWidth="1"/>
    <col min="17" max="17" width="11.85546875" style="67" customWidth="1"/>
    <col min="18" max="18" width="15.5703125" style="67" customWidth="1"/>
    <col min="19" max="19" width="10.42578125" style="67" bestFit="1" customWidth="1"/>
    <col min="20" max="21" width="9.140625" style="67"/>
    <col min="22" max="22" width="11.140625" style="67" customWidth="1"/>
    <col min="23" max="23" width="11.42578125" style="67" customWidth="1"/>
    <col min="24" max="24" width="14.7109375" style="67" customWidth="1"/>
    <col min="25" max="16384" width="9.140625" style="67"/>
  </cols>
  <sheetData>
    <row r="1" spans="1:18" ht="28.5" customHeight="1" x14ac:dyDescent="0.2">
      <c r="A1" s="397"/>
      <c r="B1" s="397"/>
      <c r="C1" s="397"/>
      <c r="D1" s="397"/>
      <c r="E1" s="393"/>
      <c r="F1" s="393"/>
      <c r="G1" s="394" t="s">
        <v>242</v>
      </c>
      <c r="H1" s="395" t="s">
        <v>263</v>
      </c>
      <c r="I1" s="392"/>
      <c r="J1" s="396"/>
      <c r="K1" s="396"/>
    </row>
    <row r="3" spans="1:18" ht="24.95" customHeight="1" x14ac:dyDescent="0.2">
      <c r="A3" s="154" t="s">
        <v>95</v>
      </c>
      <c r="B3" s="157"/>
      <c r="C3" s="157"/>
      <c r="D3" s="157"/>
      <c r="E3" s="162"/>
      <c r="F3" s="66"/>
      <c r="G3" s="66"/>
      <c r="H3" s="66"/>
      <c r="I3" s="66"/>
      <c r="K3" s="67"/>
      <c r="N3" s="66"/>
      <c r="O3" s="66"/>
      <c r="P3" s="66"/>
      <c r="Q3" s="66"/>
      <c r="R3" s="393"/>
    </row>
    <row r="4" spans="1:18" x14ac:dyDescent="0.2">
      <c r="A4" s="268"/>
      <c r="B4" s="16"/>
      <c r="C4" s="16"/>
      <c r="D4" s="16"/>
      <c r="E4" s="66"/>
      <c r="F4" s="66"/>
      <c r="G4" s="66"/>
      <c r="H4" s="66"/>
      <c r="I4" s="66"/>
    </row>
    <row r="5" spans="1:18" x14ac:dyDescent="0.2">
      <c r="A5" s="96"/>
      <c r="B5" s="16"/>
      <c r="C5" s="16"/>
      <c r="D5" s="16"/>
      <c r="E5" s="66"/>
      <c r="F5" s="66"/>
      <c r="G5" s="66"/>
      <c r="H5" s="66"/>
      <c r="I5" s="66"/>
    </row>
    <row r="6" spans="1:18" x14ac:dyDescent="0.2">
      <c r="A6" s="17"/>
      <c r="B6" s="640" t="s">
        <v>61</v>
      </c>
      <c r="C6" s="640"/>
      <c r="D6" s="640"/>
      <c r="E6" s="640"/>
      <c r="F6" s="640"/>
      <c r="G6" s="640"/>
      <c r="H6" s="641"/>
      <c r="I6" s="66"/>
    </row>
    <row r="7" spans="1:18" ht="25.5" x14ac:dyDescent="0.2">
      <c r="A7" s="15" t="s">
        <v>67</v>
      </c>
      <c r="B7" s="34" t="s">
        <v>29</v>
      </c>
      <c r="C7" s="109" t="s">
        <v>30</v>
      </c>
      <c r="D7" s="110" t="s">
        <v>31</v>
      </c>
      <c r="E7" s="111" t="s">
        <v>32</v>
      </c>
      <c r="F7" s="112" t="s">
        <v>33</v>
      </c>
      <c r="G7" s="113" t="s">
        <v>34</v>
      </c>
      <c r="H7" s="529" t="s">
        <v>58</v>
      </c>
      <c r="I7" s="66"/>
    </row>
    <row r="8" spans="1:18" x14ac:dyDescent="0.2">
      <c r="A8" s="128" t="s">
        <v>292</v>
      </c>
      <c r="B8" s="525">
        <v>0</v>
      </c>
      <c r="C8" s="525">
        <v>3</v>
      </c>
      <c r="D8" s="525">
        <v>8</v>
      </c>
      <c r="E8" s="525">
        <v>18</v>
      </c>
      <c r="F8" s="525">
        <v>9</v>
      </c>
      <c r="G8" s="526">
        <v>6</v>
      </c>
      <c r="H8" s="526">
        <v>13</v>
      </c>
      <c r="I8" s="66"/>
      <c r="J8"/>
    </row>
    <row r="9" spans="1:18" x14ac:dyDescent="0.2">
      <c r="A9" s="128" t="s">
        <v>125</v>
      </c>
      <c r="B9" s="525">
        <v>0</v>
      </c>
      <c r="C9" s="525">
        <v>5</v>
      </c>
      <c r="D9" s="525">
        <v>6</v>
      </c>
      <c r="E9" s="525">
        <v>19</v>
      </c>
      <c r="F9" s="525">
        <v>9</v>
      </c>
      <c r="G9" s="526">
        <v>6</v>
      </c>
      <c r="H9" s="526">
        <v>12</v>
      </c>
      <c r="I9" s="66"/>
    </row>
    <row r="10" spans="1:18" x14ac:dyDescent="0.2">
      <c r="A10" s="128" t="s">
        <v>293</v>
      </c>
      <c r="B10" s="525">
        <v>0</v>
      </c>
      <c r="C10" s="525">
        <v>5</v>
      </c>
      <c r="D10" s="525">
        <v>7</v>
      </c>
      <c r="E10" s="525">
        <v>21</v>
      </c>
      <c r="F10" s="525">
        <v>7</v>
      </c>
      <c r="G10" s="526">
        <v>7</v>
      </c>
      <c r="H10" s="526">
        <v>10</v>
      </c>
      <c r="I10" s="66"/>
    </row>
    <row r="11" spans="1:18" x14ac:dyDescent="0.2">
      <c r="A11" s="128" t="s">
        <v>294</v>
      </c>
      <c r="B11" s="525">
        <v>0</v>
      </c>
      <c r="C11" s="525">
        <v>5</v>
      </c>
      <c r="D11" s="525">
        <v>10</v>
      </c>
      <c r="E11" s="525">
        <v>18</v>
      </c>
      <c r="F11" s="525">
        <v>8</v>
      </c>
      <c r="G11" s="525">
        <v>7</v>
      </c>
      <c r="H11" s="525">
        <v>9</v>
      </c>
      <c r="I11" s="66"/>
    </row>
    <row r="12" spans="1:18" x14ac:dyDescent="0.2">
      <c r="A12" s="300" t="s">
        <v>295</v>
      </c>
      <c r="B12" s="526">
        <v>0</v>
      </c>
      <c r="C12" s="526">
        <v>5</v>
      </c>
      <c r="D12" s="526">
        <v>12</v>
      </c>
      <c r="E12" s="526">
        <v>18</v>
      </c>
      <c r="F12" s="526">
        <v>7</v>
      </c>
      <c r="G12" s="526">
        <v>8</v>
      </c>
      <c r="H12" s="526">
        <v>7</v>
      </c>
      <c r="I12" s="66"/>
    </row>
    <row r="13" spans="1:18" x14ac:dyDescent="0.2">
      <c r="A13" s="300" t="s">
        <v>324</v>
      </c>
      <c r="B13" s="15">
        <v>0</v>
      </c>
      <c r="C13" s="15">
        <v>6</v>
      </c>
      <c r="D13" s="15">
        <v>12</v>
      </c>
      <c r="E13" s="15">
        <v>17</v>
      </c>
      <c r="F13" s="15">
        <v>8</v>
      </c>
      <c r="G13" s="15">
        <v>8</v>
      </c>
      <c r="H13" s="15">
        <v>6</v>
      </c>
      <c r="I13" s="66"/>
    </row>
    <row r="14" spans="1:18" x14ac:dyDescent="0.2">
      <c r="A14" s="300" t="s">
        <v>333</v>
      </c>
      <c r="B14" s="15">
        <v>0</v>
      </c>
      <c r="C14" s="15">
        <v>6</v>
      </c>
      <c r="D14" s="15">
        <v>12</v>
      </c>
      <c r="E14" s="15">
        <v>18</v>
      </c>
      <c r="F14" s="15">
        <v>8</v>
      </c>
      <c r="G14" s="15">
        <v>7</v>
      </c>
      <c r="H14" s="15">
        <v>6</v>
      </c>
      <c r="I14" s="66"/>
    </row>
    <row r="15" spans="1:18" x14ac:dyDescent="0.2">
      <c r="A15" s="18"/>
      <c r="B15" s="16"/>
      <c r="C15" s="16"/>
      <c r="D15" s="16"/>
      <c r="E15" s="66"/>
      <c r="F15" s="66"/>
      <c r="G15" s="66"/>
      <c r="H15" s="66"/>
      <c r="I15" s="66"/>
    </row>
    <row r="16" spans="1:18" s="69" customFormat="1" x14ac:dyDescent="0.2">
      <c r="A16" s="68"/>
      <c r="B16" s="68"/>
      <c r="C16" s="68"/>
      <c r="D16" s="68"/>
    </row>
    <row r="17" spans="1:9" x14ac:dyDescent="0.2">
      <c r="A17" s="16"/>
      <c r="B17" s="16"/>
      <c r="C17" s="16"/>
      <c r="D17" s="16"/>
      <c r="E17" s="66"/>
      <c r="F17" s="66"/>
      <c r="G17" s="66"/>
      <c r="H17" s="66"/>
      <c r="I17" s="66"/>
    </row>
    <row r="18" spans="1:9" x14ac:dyDescent="0.2">
      <c r="A18" s="16"/>
      <c r="B18" s="16"/>
      <c r="C18" s="16"/>
      <c r="D18" s="16"/>
      <c r="E18" s="66"/>
      <c r="F18" s="66"/>
      <c r="G18" s="66"/>
      <c r="H18" s="66"/>
      <c r="I18" s="66"/>
    </row>
    <row r="19" spans="1:9" ht="20.100000000000001" customHeight="1" x14ac:dyDescent="0.2">
      <c r="A19" s="557" t="s">
        <v>212</v>
      </c>
      <c r="B19" s="156"/>
      <c r="C19" s="16"/>
      <c r="D19" s="16"/>
      <c r="E19" s="74"/>
      <c r="F19" s="66"/>
      <c r="G19" s="66"/>
      <c r="H19" s="66"/>
      <c r="I19" s="66"/>
    </row>
    <row r="20" spans="1:9" s="16" customFormat="1" x14ac:dyDescent="0.2">
      <c r="A20" s="557" t="s">
        <v>284</v>
      </c>
      <c r="B20" s="156"/>
      <c r="C20" s="386"/>
      <c r="D20" s="159"/>
    </row>
    <row r="21" spans="1:9" s="16" customFormat="1" x14ac:dyDescent="0.2">
      <c r="B21" s="307"/>
    </row>
    <row r="22" spans="1:9" s="16" customFormat="1" ht="20.100000000000001" customHeight="1" x14ac:dyDescent="0.2">
      <c r="B22" s="559" t="s">
        <v>278</v>
      </c>
      <c r="C22" s="559" t="s">
        <v>279</v>
      </c>
      <c r="D22" s="559" t="s">
        <v>215</v>
      </c>
      <c r="F22" s="78"/>
      <c r="G22" s="78"/>
    </row>
    <row r="23" spans="1:9" s="16" customFormat="1" x14ac:dyDescent="0.2">
      <c r="A23" s="560" t="s">
        <v>214</v>
      </c>
      <c r="B23" s="559" t="s">
        <v>280</v>
      </c>
      <c r="C23" s="559" t="s">
        <v>281</v>
      </c>
      <c r="D23" s="558" t="s">
        <v>213</v>
      </c>
      <c r="F23" s="145"/>
      <c r="G23" s="159"/>
    </row>
    <row r="24" spans="1:9" s="16" customFormat="1" x14ac:dyDescent="0.2">
      <c r="A24" s="561">
        <v>2007</v>
      </c>
      <c r="B24" s="15" t="s">
        <v>199</v>
      </c>
      <c r="C24" s="15" t="s">
        <v>199</v>
      </c>
      <c r="D24" s="311">
        <v>4847964</v>
      </c>
      <c r="F24" s="78"/>
      <c r="G24" s="78"/>
    </row>
    <row r="25" spans="1:9" s="16" customFormat="1" x14ac:dyDescent="0.2">
      <c r="A25" s="561">
        <v>2008</v>
      </c>
      <c r="B25" s="15" t="s">
        <v>199</v>
      </c>
      <c r="C25" s="15" t="s">
        <v>199</v>
      </c>
      <c r="D25" s="311">
        <v>4921747</v>
      </c>
      <c r="F25" s="83"/>
      <c r="G25" s="83"/>
    </row>
    <row r="26" spans="1:9" s="16" customFormat="1" x14ac:dyDescent="0.2">
      <c r="A26" s="561">
        <v>2009</v>
      </c>
      <c r="B26" s="15" t="s">
        <v>199</v>
      </c>
      <c r="C26" s="15" t="s">
        <v>199</v>
      </c>
      <c r="D26" s="311">
        <v>4996221</v>
      </c>
      <c r="F26" s="83"/>
      <c r="G26" s="83"/>
    </row>
    <row r="27" spans="1:9" s="16" customFormat="1" x14ac:dyDescent="0.2">
      <c r="A27" s="561">
        <v>2010</v>
      </c>
      <c r="B27" s="312">
        <v>4875044</v>
      </c>
      <c r="C27" s="312">
        <v>198150</v>
      </c>
      <c r="D27" s="311">
        <v>5073194</v>
      </c>
      <c r="F27" s="78"/>
      <c r="G27" s="78"/>
    </row>
    <row r="28" spans="1:9" s="16" customFormat="1" x14ac:dyDescent="0.2">
      <c r="A28" s="561">
        <v>2011</v>
      </c>
      <c r="B28" s="312">
        <v>4944754</v>
      </c>
      <c r="C28" s="312">
        <v>195403</v>
      </c>
      <c r="D28" s="311">
        <v>5140157</v>
      </c>
      <c r="F28" s="78"/>
      <c r="G28" s="78"/>
    </row>
    <row r="29" spans="1:9" s="16" customFormat="1" x14ac:dyDescent="0.2">
      <c r="A29" s="561">
        <v>2012</v>
      </c>
      <c r="B29" s="312">
        <v>5015237</v>
      </c>
      <c r="C29" s="312">
        <v>192951</v>
      </c>
      <c r="D29" s="542">
        <v>5208188</v>
      </c>
      <c r="F29" s="78"/>
      <c r="G29" s="78"/>
    </row>
    <row r="30" spans="1:9" s="16" customFormat="1" x14ac:dyDescent="0.2">
      <c r="A30" s="290">
        <v>2013</v>
      </c>
      <c r="B30" s="312">
        <v>5086551</v>
      </c>
      <c r="C30" s="312">
        <v>190779</v>
      </c>
      <c r="D30" s="542">
        <v>5277330</v>
      </c>
      <c r="F30" s="151"/>
      <c r="G30" s="151"/>
    </row>
    <row r="31" spans="1:9" s="16" customFormat="1" x14ac:dyDescent="0.2">
      <c r="A31" s="561">
        <v>2014</v>
      </c>
      <c r="B31" s="542">
        <v>5158719</v>
      </c>
      <c r="C31" s="542">
        <v>188851</v>
      </c>
      <c r="D31" s="542">
        <v>5347570</v>
      </c>
      <c r="F31" s="151"/>
      <c r="G31" s="151"/>
    </row>
    <row r="32" spans="1:9" s="16" customFormat="1" x14ac:dyDescent="0.2">
      <c r="A32" s="290">
        <v>2015</v>
      </c>
      <c r="B32" s="542">
        <v>5231816</v>
      </c>
      <c r="C32" s="542">
        <v>187145</v>
      </c>
      <c r="D32" s="542">
        <v>5418961</v>
      </c>
      <c r="E32" s="562"/>
      <c r="F32" s="151"/>
      <c r="G32" s="151"/>
    </row>
    <row r="33" spans="1:9" s="16" customFormat="1" ht="19.149999999999999" customHeight="1" x14ac:dyDescent="0.2">
      <c r="A33" s="649"/>
      <c r="B33" s="649"/>
      <c r="C33" s="649"/>
      <c r="D33" s="83"/>
      <c r="E33" s="562"/>
      <c r="F33" s="151"/>
      <c r="G33" s="151"/>
    </row>
    <row r="34" spans="1:9" s="16" customFormat="1" x14ac:dyDescent="0.2">
      <c r="A34" s="78"/>
      <c r="B34" s="151"/>
      <c r="C34" s="151"/>
    </row>
    <row r="35" spans="1:9" s="16" customFormat="1" x14ac:dyDescent="0.2">
      <c r="B35" s="307"/>
    </row>
    <row r="36" spans="1:9" s="16" customFormat="1" x14ac:dyDescent="0.2">
      <c r="B36" s="307"/>
    </row>
    <row r="37" spans="1:9" s="69" customFormat="1" x14ac:dyDescent="0.2">
      <c r="A37" s="68"/>
      <c r="B37" s="68"/>
      <c r="C37" s="68"/>
      <c r="D37" s="68"/>
    </row>
    <row r="38" spans="1:9" ht="24.95" customHeight="1" x14ac:dyDescent="0.2">
      <c r="A38" s="154" t="s">
        <v>126</v>
      </c>
      <c r="B38" s="157"/>
      <c r="C38" s="156"/>
      <c r="D38" s="16"/>
      <c r="E38" s="66"/>
      <c r="F38" s="66"/>
      <c r="G38" s="66"/>
      <c r="H38" s="66"/>
      <c r="I38" s="66"/>
    </row>
    <row r="39" spans="1:9" x14ac:dyDescent="0.2">
      <c r="A39" s="268"/>
      <c r="B39" s="78"/>
      <c r="C39" s="78"/>
      <c r="D39" s="78"/>
      <c r="E39" s="74"/>
      <c r="F39" s="66"/>
      <c r="G39" s="66"/>
      <c r="H39" s="66"/>
      <c r="I39" s="66"/>
    </row>
    <row r="40" spans="1:9" x14ac:dyDescent="0.2">
      <c r="A40" s="97"/>
      <c r="B40" s="78"/>
      <c r="C40" s="78"/>
      <c r="D40" s="78"/>
      <c r="E40" s="74"/>
      <c r="F40" s="66"/>
      <c r="G40" s="66"/>
      <c r="H40" s="66"/>
      <c r="I40" s="66"/>
    </row>
    <row r="41" spans="1:9" x14ac:dyDescent="0.2">
      <c r="A41" s="17"/>
      <c r="B41" s="640" t="s">
        <v>62</v>
      </c>
      <c r="C41" s="640"/>
      <c r="D41" s="640"/>
      <c r="E41" s="640"/>
      <c r="F41" s="640"/>
      <c r="G41" s="640"/>
      <c r="H41" s="640"/>
      <c r="I41" s="66"/>
    </row>
    <row r="42" spans="1:9" ht="38.25" x14ac:dyDescent="0.2">
      <c r="A42" s="15" t="s">
        <v>68</v>
      </c>
      <c r="B42" s="470" t="s">
        <v>50</v>
      </c>
      <c r="C42" s="471" t="s">
        <v>51</v>
      </c>
      <c r="D42" s="472" t="s">
        <v>52</v>
      </c>
      <c r="E42" s="473" t="s">
        <v>53</v>
      </c>
      <c r="F42" s="474" t="s">
        <v>54</v>
      </c>
      <c r="G42" s="475" t="s">
        <v>55</v>
      </c>
      <c r="H42" s="476" t="s">
        <v>28</v>
      </c>
      <c r="I42" s="66"/>
    </row>
    <row r="43" spans="1:9" x14ac:dyDescent="0.2">
      <c r="A43" s="128">
        <v>2007</v>
      </c>
      <c r="B43" s="310">
        <v>0</v>
      </c>
      <c r="C43" s="310">
        <v>5</v>
      </c>
      <c r="D43" s="310">
        <v>5</v>
      </c>
      <c r="E43" s="310">
        <v>5</v>
      </c>
      <c r="F43" s="310">
        <v>4</v>
      </c>
      <c r="G43" s="310">
        <v>33</v>
      </c>
      <c r="H43" s="310">
        <v>5</v>
      </c>
      <c r="I43" s="66"/>
    </row>
    <row r="44" spans="1:9" x14ac:dyDescent="0.2">
      <c r="A44" s="128">
        <v>2008</v>
      </c>
      <c r="B44" s="310">
        <v>0</v>
      </c>
      <c r="C44" s="310">
        <v>5</v>
      </c>
      <c r="D44" s="310">
        <v>5</v>
      </c>
      <c r="E44" s="310">
        <v>5</v>
      </c>
      <c r="F44" s="310">
        <v>4</v>
      </c>
      <c r="G44" s="310">
        <v>33</v>
      </c>
      <c r="H44" s="310">
        <v>5</v>
      </c>
      <c r="I44" s="66"/>
    </row>
    <row r="45" spans="1:9" x14ac:dyDescent="0.2">
      <c r="A45" s="128">
        <v>2009</v>
      </c>
      <c r="B45" s="310">
        <v>0</v>
      </c>
      <c r="C45" s="310">
        <v>4</v>
      </c>
      <c r="D45" s="310">
        <v>5</v>
      </c>
      <c r="E45" s="310">
        <v>6</v>
      </c>
      <c r="F45" s="310">
        <v>4</v>
      </c>
      <c r="G45" s="310">
        <v>33</v>
      </c>
      <c r="H45" s="310">
        <v>5</v>
      </c>
      <c r="I45" s="66"/>
    </row>
    <row r="46" spans="1:9" x14ac:dyDescent="0.2">
      <c r="A46" s="128">
        <v>2010</v>
      </c>
      <c r="B46" s="310">
        <v>0</v>
      </c>
      <c r="C46" s="310">
        <v>4</v>
      </c>
      <c r="D46" s="310">
        <v>4</v>
      </c>
      <c r="E46" s="310">
        <v>7</v>
      </c>
      <c r="F46" s="310">
        <v>4</v>
      </c>
      <c r="G46" s="310">
        <v>33</v>
      </c>
      <c r="H46" s="310">
        <v>5</v>
      </c>
      <c r="I46" s="66"/>
    </row>
    <row r="47" spans="1:9" x14ac:dyDescent="0.2">
      <c r="A47" s="128">
        <v>2011</v>
      </c>
      <c r="B47" s="310">
        <v>0</v>
      </c>
      <c r="C47" s="356">
        <v>4</v>
      </c>
      <c r="D47" s="356">
        <v>4</v>
      </c>
      <c r="E47" s="356">
        <v>6</v>
      </c>
      <c r="F47" s="356">
        <v>5</v>
      </c>
      <c r="G47" s="356">
        <v>33</v>
      </c>
      <c r="H47" s="356">
        <v>5</v>
      </c>
      <c r="I47" s="66"/>
    </row>
    <row r="48" spans="1:9" x14ac:dyDescent="0.2">
      <c r="A48" s="128">
        <v>2012</v>
      </c>
      <c r="B48" s="356">
        <v>0</v>
      </c>
      <c r="C48" s="356">
        <v>4</v>
      </c>
      <c r="D48" s="356">
        <v>4</v>
      </c>
      <c r="E48" s="356">
        <v>6</v>
      </c>
      <c r="F48" s="356">
        <v>5</v>
      </c>
      <c r="G48" s="356">
        <v>33</v>
      </c>
      <c r="H48" s="356">
        <v>5</v>
      </c>
      <c r="I48" s="66"/>
    </row>
    <row r="49" spans="1:9" x14ac:dyDescent="0.2">
      <c r="A49" s="446">
        <v>2013</v>
      </c>
      <c r="B49" s="445">
        <v>0</v>
      </c>
      <c r="C49" s="445">
        <v>4</v>
      </c>
      <c r="D49" s="447">
        <v>4</v>
      </c>
      <c r="E49" s="445">
        <v>6</v>
      </c>
      <c r="F49" s="445">
        <v>5</v>
      </c>
      <c r="G49" s="445">
        <v>33</v>
      </c>
      <c r="H49" s="445">
        <v>5</v>
      </c>
      <c r="I49" s="66"/>
    </row>
    <row r="50" spans="1:9" x14ac:dyDescent="0.2">
      <c r="A50" s="446">
        <v>2014</v>
      </c>
      <c r="B50" s="15">
        <v>0</v>
      </c>
      <c r="C50" s="15">
        <v>4</v>
      </c>
      <c r="D50" s="447">
        <v>4</v>
      </c>
      <c r="E50" s="15">
        <v>5</v>
      </c>
      <c r="F50" s="15">
        <v>6</v>
      </c>
      <c r="G50" s="15">
        <v>33</v>
      </c>
      <c r="H50" s="15">
        <v>5</v>
      </c>
      <c r="I50" s="66"/>
    </row>
    <row r="51" spans="1:9" x14ac:dyDescent="0.2">
      <c r="A51" s="446">
        <v>2015</v>
      </c>
      <c r="B51" s="15">
        <v>0</v>
      </c>
      <c r="C51" s="15">
        <v>4</v>
      </c>
      <c r="D51" s="15">
        <v>4</v>
      </c>
      <c r="E51" s="15">
        <v>5</v>
      </c>
      <c r="F51" s="15">
        <v>6</v>
      </c>
      <c r="G51" s="15">
        <v>33</v>
      </c>
      <c r="H51" s="15">
        <v>5</v>
      </c>
      <c r="I51" s="66"/>
    </row>
    <row r="52" spans="1:9" x14ac:dyDescent="0.2">
      <c r="A52" s="70"/>
      <c r="B52" s="16"/>
      <c r="C52" s="16"/>
      <c r="D52" s="71"/>
      <c r="E52" s="66"/>
      <c r="F52" s="66"/>
      <c r="G52" s="66"/>
      <c r="H52" s="66"/>
      <c r="I52" s="66"/>
    </row>
    <row r="53" spans="1:9" x14ac:dyDescent="0.2">
      <c r="A53" s="70"/>
      <c r="B53" s="16"/>
      <c r="C53" s="16"/>
      <c r="D53" s="71"/>
      <c r="E53" s="66"/>
      <c r="F53" s="66"/>
      <c r="G53" s="66"/>
      <c r="H53" s="66"/>
      <c r="I53" s="66"/>
    </row>
    <row r="54" spans="1:9" x14ac:dyDescent="0.2">
      <c r="A54" s="70"/>
      <c r="B54" s="16"/>
      <c r="C54" s="16"/>
      <c r="D54" s="71"/>
      <c r="E54" s="66"/>
      <c r="F54" s="66"/>
      <c r="G54" s="66"/>
      <c r="H54" s="66"/>
      <c r="I54" s="66"/>
    </row>
    <row r="55" spans="1:9" x14ac:dyDescent="0.2">
      <c r="A55" s="70"/>
      <c r="B55" s="16"/>
      <c r="C55" s="16"/>
      <c r="D55" s="71"/>
      <c r="E55" s="66"/>
      <c r="F55" s="66"/>
      <c r="G55" s="66"/>
      <c r="H55" s="66"/>
      <c r="I55" s="66"/>
    </row>
    <row r="56" spans="1:9" x14ac:dyDescent="0.2">
      <c r="A56" s="70"/>
      <c r="B56" s="16"/>
      <c r="C56" s="16"/>
      <c r="D56" s="71"/>
      <c r="E56" s="66"/>
      <c r="F56" s="66"/>
      <c r="G56" s="66"/>
      <c r="H56" s="66"/>
      <c r="I56" s="66"/>
    </row>
    <row r="57" spans="1:9" s="69" customFormat="1" x14ac:dyDescent="0.2">
      <c r="A57" s="72"/>
      <c r="B57" s="68"/>
      <c r="C57" s="68"/>
      <c r="D57" s="73"/>
    </row>
    <row r="58" spans="1:9" ht="24.95" customHeight="1" x14ac:dyDescent="0.2">
      <c r="A58" s="154" t="s">
        <v>124</v>
      </c>
      <c r="B58" s="157"/>
      <c r="C58" s="156"/>
      <c r="D58" s="71"/>
      <c r="E58" s="66"/>
      <c r="F58" s="66"/>
      <c r="G58" s="66"/>
      <c r="H58" s="66"/>
      <c r="I58" s="66"/>
    </row>
    <row r="59" spans="1:9" x14ac:dyDescent="0.2">
      <c r="A59" s="268"/>
      <c r="B59" s="16"/>
      <c r="C59" s="16"/>
      <c r="D59" s="71"/>
      <c r="E59" s="66"/>
      <c r="F59" s="74"/>
      <c r="G59" s="66"/>
      <c r="H59" s="66"/>
      <c r="I59" s="66"/>
    </row>
    <row r="60" spans="1:9" x14ac:dyDescent="0.2">
      <c r="A60" s="97"/>
      <c r="B60" s="16"/>
      <c r="C60" s="16"/>
      <c r="D60" s="71"/>
      <c r="E60" s="66"/>
      <c r="F60" s="74"/>
      <c r="G60" s="66"/>
      <c r="H60" s="66"/>
      <c r="I60" s="66"/>
    </row>
    <row r="61" spans="1:9" x14ac:dyDescent="0.2">
      <c r="A61" s="17"/>
      <c r="B61" s="642" t="s">
        <v>63</v>
      </c>
      <c r="C61" s="642"/>
      <c r="D61" s="642"/>
      <c r="E61" s="642"/>
      <c r="F61" s="74"/>
      <c r="G61" s="66"/>
      <c r="H61" s="66"/>
      <c r="I61" s="66"/>
    </row>
    <row r="62" spans="1:9" ht="25.5" x14ac:dyDescent="0.2">
      <c r="A62" s="15" t="s">
        <v>69</v>
      </c>
      <c r="B62" s="115" t="s">
        <v>59</v>
      </c>
      <c r="C62" s="118" t="s">
        <v>56</v>
      </c>
      <c r="D62" s="117" t="s">
        <v>60</v>
      </c>
      <c r="E62" s="116" t="s">
        <v>37</v>
      </c>
      <c r="F62" s="39"/>
      <c r="G62" s="66"/>
      <c r="H62" s="66"/>
      <c r="I62" s="66"/>
    </row>
    <row r="63" spans="1:9" x14ac:dyDescent="0.2">
      <c r="A63" s="128">
        <v>2007</v>
      </c>
      <c r="B63" s="313">
        <v>6</v>
      </c>
      <c r="C63" s="313">
        <v>4</v>
      </c>
      <c r="D63" s="313">
        <v>15</v>
      </c>
      <c r="E63" s="313">
        <v>32</v>
      </c>
      <c r="F63" s="40"/>
      <c r="G63" s="33"/>
      <c r="H63" s="33"/>
      <c r="I63" s="66"/>
    </row>
    <row r="64" spans="1:9" x14ac:dyDescent="0.2">
      <c r="A64" s="128">
        <v>2008</v>
      </c>
      <c r="B64" s="313">
        <v>6</v>
      </c>
      <c r="C64" s="313">
        <v>4</v>
      </c>
      <c r="D64" s="313">
        <v>15</v>
      </c>
      <c r="E64" s="313">
        <v>32</v>
      </c>
      <c r="F64" s="40"/>
      <c r="G64" s="33"/>
      <c r="H64" s="33"/>
      <c r="I64" s="66"/>
    </row>
    <row r="65" spans="1:9" x14ac:dyDescent="0.2">
      <c r="A65" s="128">
        <v>2009</v>
      </c>
      <c r="B65" s="313">
        <v>6</v>
      </c>
      <c r="C65" s="313">
        <v>3</v>
      </c>
      <c r="D65" s="313">
        <v>15</v>
      </c>
      <c r="E65" s="313">
        <v>33</v>
      </c>
      <c r="F65" s="40"/>
      <c r="G65" s="33"/>
      <c r="H65" s="33"/>
      <c r="I65" s="66"/>
    </row>
    <row r="66" spans="1:9" x14ac:dyDescent="0.2">
      <c r="A66" s="128">
        <v>2010</v>
      </c>
      <c r="B66" s="313">
        <v>6</v>
      </c>
      <c r="C66" s="313">
        <v>5</v>
      </c>
      <c r="D66" s="313">
        <v>12</v>
      </c>
      <c r="E66" s="313">
        <v>34</v>
      </c>
      <c r="F66" s="40"/>
      <c r="G66" s="33"/>
      <c r="H66" s="33"/>
      <c r="I66" s="66"/>
    </row>
    <row r="67" spans="1:9" x14ac:dyDescent="0.2">
      <c r="A67" s="128">
        <v>2011</v>
      </c>
      <c r="B67" s="445">
        <v>6</v>
      </c>
      <c r="C67" s="445">
        <v>4</v>
      </c>
      <c r="D67" s="445">
        <v>13</v>
      </c>
      <c r="E67" s="445">
        <v>34</v>
      </c>
      <c r="F67" s="40"/>
      <c r="G67" s="33"/>
      <c r="H67" s="33"/>
      <c r="I67" s="66"/>
    </row>
    <row r="68" spans="1:9" x14ac:dyDescent="0.2">
      <c r="A68" s="128">
        <v>2012</v>
      </c>
      <c r="B68" s="445">
        <v>6</v>
      </c>
      <c r="C68" s="445">
        <v>3</v>
      </c>
      <c r="D68" s="445">
        <v>14</v>
      </c>
      <c r="E68" s="445">
        <v>34</v>
      </c>
      <c r="F68" s="74"/>
      <c r="G68" s="66"/>
      <c r="H68" s="66"/>
      <c r="I68" s="66"/>
    </row>
    <row r="69" spans="1:9" x14ac:dyDescent="0.2">
      <c r="A69" s="446">
        <v>2013</v>
      </c>
      <c r="B69" s="445">
        <v>6</v>
      </c>
      <c r="C69" s="445">
        <v>1</v>
      </c>
      <c r="D69" s="447">
        <v>15</v>
      </c>
      <c r="E69" s="445">
        <v>35</v>
      </c>
      <c r="F69" s="74"/>
      <c r="G69" s="66"/>
      <c r="H69" s="66"/>
      <c r="I69" s="66"/>
    </row>
    <row r="70" spans="1:9" x14ac:dyDescent="0.2">
      <c r="A70" s="446">
        <v>2014</v>
      </c>
      <c r="B70" s="15">
        <v>6</v>
      </c>
      <c r="C70" s="15">
        <v>1</v>
      </c>
      <c r="D70" s="447">
        <v>14</v>
      </c>
      <c r="E70" s="15">
        <v>36</v>
      </c>
      <c r="F70" s="66"/>
      <c r="G70" s="66"/>
      <c r="H70" s="66"/>
      <c r="I70" s="66"/>
    </row>
    <row r="71" spans="1:9" x14ac:dyDescent="0.2">
      <c r="A71" s="446">
        <v>2015</v>
      </c>
      <c r="B71" s="15">
        <v>6</v>
      </c>
      <c r="C71" s="15">
        <v>1</v>
      </c>
      <c r="D71" s="15">
        <v>14</v>
      </c>
      <c r="E71" s="15">
        <v>36</v>
      </c>
      <c r="F71" s="66"/>
      <c r="G71" s="66"/>
      <c r="H71" s="66"/>
      <c r="I71" s="66"/>
    </row>
    <row r="72" spans="1:9" x14ac:dyDescent="0.2">
      <c r="A72" s="17"/>
      <c r="B72" s="16"/>
      <c r="C72" s="16"/>
      <c r="D72" s="16"/>
      <c r="E72" s="66"/>
      <c r="F72" s="66"/>
      <c r="G72" s="66"/>
      <c r="H72" s="66"/>
      <c r="I72" s="66"/>
    </row>
    <row r="73" spans="1:9" x14ac:dyDescent="0.2">
      <c r="A73" s="18"/>
      <c r="B73" s="16"/>
      <c r="C73" s="16"/>
      <c r="D73" s="16"/>
      <c r="E73" s="66"/>
      <c r="F73" s="66"/>
      <c r="G73" s="66"/>
      <c r="H73" s="66"/>
      <c r="I73" s="66"/>
    </row>
    <row r="74" spans="1:9" s="69" customFormat="1" x14ac:dyDescent="0.2">
      <c r="A74" s="75"/>
      <c r="B74" s="75"/>
      <c r="C74" s="75"/>
      <c r="D74" s="75"/>
      <c r="E74" s="76"/>
      <c r="F74" s="76"/>
    </row>
    <row r="75" spans="1:9" ht="24.95" customHeight="1" x14ac:dyDescent="0.2">
      <c r="A75" s="154" t="s">
        <v>96</v>
      </c>
      <c r="B75" s="157"/>
      <c r="C75" s="157"/>
      <c r="D75" s="157"/>
      <c r="E75" s="162"/>
      <c r="F75" s="74"/>
      <c r="G75" s="66"/>
      <c r="H75" s="66"/>
      <c r="I75" s="66"/>
    </row>
    <row r="76" spans="1:9" x14ac:dyDescent="0.2">
      <c r="A76" s="268"/>
      <c r="B76" s="78"/>
      <c r="C76" s="78"/>
      <c r="D76" s="78"/>
      <c r="E76" s="74"/>
      <c r="F76" s="74"/>
      <c r="G76" s="66"/>
      <c r="H76" s="66"/>
      <c r="I76" s="66"/>
    </row>
    <row r="77" spans="1:9" x14ac:dyDescent="0.2">
      <c r="A77" s="97"/>
      <c r="B77" s="78"/>
      <c r="C77" s="78"/>
      <c r="D77" s="78"/>
      <c r="E77" s="74"/>
      <c r="F77" s="74"/>
      <c r="G77" s="66"/>
      <c r="H77" s="66"/>
      <c r="I77" s="66"/>
    </row>
    <row r="78" spans="1:9" x14ac:dyDescent="0.2">
      <c r="A78" s="17"/>
      <c r="B78" s="643" t="s">
        <v>64</v>
      </c>
      <c r="C78" s="643"/>
      <c r="D78" s="643"/>
      <c r="E78" s="643"/>
      <c r="F78" s="643"/>
      <c r="G78" s="66"/>
      <c r="H78" s="66"/>
      <c r="I78" s="66"/>
    </row>
    <row r="79" spans="1:9" ht="25.5" x14ac:dyDescent="0.2">
      <c r="A79" s="15" t="s">
        <v>70</v>
      </c>
      <c r="B79" s="546" t="s">
        <v>5</v>
      </c>
      <c r="C79" s="547" t="s">
        <v>6</v>
      </c>
      <c r="D79" s="548" t="s">
        <v>7</v>
      </c>
      <c r="E79" s="549" t="s">
        <v>8</v>
      </c>
      <c r="F79" s="550" t="s">
        <v>9</v>
      </c>
      <c r="G79" s="74"/>
      <c r="H79" s="66"/>
      <c r="I79" s="66"/>
    </row>
    <row r="80" spans="1:9" x14ac:dyDescent="0.2">
      <c r="A80" s="127">
        <v>2004</v>
      </c>
      <c r="B80" s="314">
        <v>17</v>
      </c>
      <c r="C80" s="314">
        <v>17</v>
      </c>
      <c r="D80" s="314">
        <v>9</v>
      </c>
      <c r="E80" s="314">
        <v>9</v>
      </c>
      <c r="F80" s="314">
        <v>5</v>
      </c>
      <c r="G80" s="74"/>
      <c r="H80" s="66"/>
      <c r="I80" s="66"/>
    </row>
    <row r="81" spans="1:11" x14ac:dyDescent="0.2">
      <c r="A81" s="127">
        <v>2006</v>
      </c>
      <c r="B81" s="314">
        <v>18</v>
      </c>
      <c r="C81" s="314">
        <v>17</v>
      </c>
      <c r="D81" s="314">
        <v>4</v>
      </c>
      <c r="E81" s="314">
        <v>9</v>
      </c>
      <c r="F81" s="314">
        <v>9</v>
      </c>
      <c r="G81" s="74"/>
      <c r="H81" s="66"/>
      <c r="I81" s="66"/>
    </row>
    <row r="82" spans="1:11" x14ac:dyDescent="0.2">
      <c r="A82" s="127">
        <v>2008</v>
      </c>
      <c r="B82" s="314">
        <v>17</v>
      </c>
      <c r="C82" s="314">
        <v>20</v>
      </c>
      <c r="D82" s="314">
        <v>3</v>
      </c>
      <c r="E82" s="314">
        <v>7</v>
      </c>
      <c r="F82" s="314">
        <v>10</v>
      </c>
      <c r="G82" s="74"/>
      <c r="H82" s="66"/>
      <c r="I82" s="66"/>
    </row>
    <row r="83" spans="1:11" x14ac:dyDescent="0.2">
      <c r="A83" s="127">
        <v>2010</v>
      </c>
      <c r="B83" s="315">
        <v>29</v>
      </c>
      <c r="C83" s="315">
        <v>6</v>
      </c>
      <c r="D83" s="315">
        <v>11</v>
      </c>
      <c r="E83" s="315">
        <v>9</v>
      </c>
      <c r="F83" s="308">
        <v>2</v>
      </c>
      <c r="G83" s="74"/>
      <c r="H83" s="66"/>
      <c r="I83" s="66"/>
    </row>
    <row r="84" spans="1:11" x14ac:dyDescent="0.2">
      <c r="A84" s="127">
        <v>2012</v>
      </c>
      <c r="B84" s="15">
        <v>28</v>
      </c>
      <c r="C84" s="15">
        <v>5</v>
      </c>
      <c r="D84" s="15">
        <v>12</v>
      </c>
      <c r="E84" s="15">
        <v>12</v>
      </c>
      <c r="F84" s="558">
        <v>0</v>
      </c>
      <c r="G84" s="66"/>
      <c r="H84" s="66"/>
      <c r="I84" s="66"/>
    </row>
    <row r="85" spans="1:11" x14ac:dyDescent="0.2">
      <c r="A85" s="79"/>
      <c r="B85" s="78"/>
      <c r="C85" s="78"/>
      <c r="D85" s="78"/>
      <c r="E85" s="74"/>
      <c r="F85" s="74"/>
      <c r="G85" s="66"/>
      <c r="H85" s="66"/>
      <c r="I85" s="66"/>
    </row>
    <row r="86" spans="1:11" x14ac:dyDescent="0.2">
      <c r="A86" s="79"/>
      <c r="B86" s="78"/>
      <c r="C86" s="78"/>
      <c r="D86" s="78"/>
      <c r="E86" s="74"/>
      <c r="F86" s="74"/>
      <c r="G86" s="66"/>
      <c r="H86" s="66"/>
      <c r="I86" s="66"/>
    </row>
    <row r="87" spans="1:11" s="82" customFormat="1" x14ac:dyDescent="0.2">
      <c r="A87" s="84"/>
      <c r="B87" s="80"/>
      <c r="C87" s="80"/>
      <c r="D87" s="80"/>
      <c r="E87" s="81"/>
      <c r="F87" s="81"/>
    </row>
    <row r="88" spans="1:11" x14ac:dyDescent="0.2">
      <c r="A88" s="78"/>
      <c r="B88" s="78"/>
      <c r="C88" s="78"/>
      <c r="D88" s="78"/>
      <c r="E88" s="74"/>
      <c r="F88" s="74"/>
      <c r="G88" s="66"/>
      <c r="H88" s="66"/>
      <c r="I88" s="66"/>
      <c r="K88" s="78"/>
    </row>
    <row r="89" spans="1:11" x14ac:dyDescent="0.2">
      <c r="A89" s="17"/>
      <c r="B89" s="78"/>
      <c r="C89" s="78"/>
      <c r="D89" s="78"/>
      <c r="E89" s="74"/>
      <c r="F89" s="74"/>
      <c r="G89" s="66"/>
      <c r="H89" s="66"/>
      <c r="I89" s="66"/>
    </row>
    <row r="90" spans="1:11" x14ac:dyDescent="0.2">
      <c r="A90" s="269"/>
      <c r="B90" s="78"/>
      <c r="C90" s="78"/>
      <c r="D90" s="78"/>
      <c r="E90" s="74"/>
      <c r="F90" s="74"/>
      <c r="G90" s="66"/>
      <c r="H90" s="66"/>
      <c r="I90" s="66"/>
    </row>
    <row r="91" spans="1:11" x14ac:dyDescent="0.2">
      <c r="A91" s="79"/>
      <c r="B91" s="78"/>
      <c r="C91" s="78"/>
      <c r="D91" s="78"/>
      <c r="E91" s="74"/>
      <c r="F91" s="74"/>
      <c r="G91" s="66"/>
      <c r="H91" s="66"/>
      <c r="I91" s="66"/>
    </row>
    <row r="92" spans="1:11" s="82" customFormat="1" x14ac:dyDescent="0.2">
      <c r="A92" s="84"/>
      <c r="B92" s="80"/>
      <c r="C92" s="80"/>
      <c r="D92" s="80"/>
      <c r="E92" s="81"/>
      <c r="F92" s="81"/>
    </row>
    <row r="93" spans="1:11" x14ac:dyDescent="0.2">
      <c r="A93" s="83"/>
      <c r="B93" s="14"/>
      <c r="C93" s="14"/>
      <c r="D93" s="14"/>
      <c r="E93" s="74"/>
      <c r="F93" s="74"/>
    </row>
    <row r="94" spans="1:11" ht="24.95" customHeight="1" x14ac:dyDescent="0.2">
      <c r="A94" s="119" t="s">
        <v>196</v>
      </c>
      <c r="B94" s="123"/>
      <c r="C94" s="124"/>
      <c r="D94" s="124"/>
      <c r="E94" s="121"/>
      <c r="F94" s="74"/>
      <c r="G94" s="66"/>
      <c r="H94" s="66"/>
      <c r="I94" s="66"/>
    </row>
    <row r="95" spans="1:11" x14ac:dyDescent="0.2">
      <c r="A95" s="270"/>
      <c r="B95" s="85"/>
      <c r="C95" s="64"/>
      <c r="D95" s="85"/>
      <c r="E95" s="74"/>
      <c r="F95" s="74"/>
      <c r="G95" s="66"/>
      <c r="H95" s="66"/>
      <c r="I95" s="66"/>
    </row>
    <row r="96" spans="1:11" x14ac:dyDescent="0.2">
      <c r="A96" s="98"/>
      <c r="B96" s="85"/>
      <c r="C96" s="64"/>
      <c r="D96" s="85"/>
      <c r="E96" s="74"/>
      <c r="F96" s="74"/>
      <c r="G96" s="66"/>
      <c r="H96" s="66"/>
      <c r="I96" s="66"/>
    </row>
    <row r="97" spans="1:9" ht="25.5" x14ac:dyDescent="0.2">
      <c r="A97" s="390" t="s">
        <v>214</v>
      </c>
      <c r="B97" s="389" t="s">
        <v>65</v>
      </c>
      <c r="D97" s="85"/>
      <c r="E97" s="74"/>
      <c r="F97" s="74"/>
      <c r="G97" s="66"/>
      <c r="H97" s="66"/>
      <c r="I97" s="66"/>
    </row>
    <row r="98" spans="1:9" x14ac:dyDescent="0.2">
      <c r="A98" s="125">
        <v>2007</v>
      </c>
      <c r="B98" s="316">
        <v>5387</v>
      </c>
      <c r="C98" s="64"/>
      <c r="D98" s="85"/>
      <c r="E98" s="74"/>
      <c r="F98" s="74"/>
      <c r="G98" s="66"/>
      <c r="H98" s="66"/>
      <c r="I98" s="66"/>
    </row>
    <row r="99" spans="1:9" x14ac:dyDescent="0.2">
      <c r="A99" s="126">
        <v>2008</v>
      </c>
      <c r="B99" s="87">
        <v>5389</v>
      </c>
      <c r="C99" s="64"/>
      <c r="D99" s="85"/>
      <c r="E99" s="74"/>
      <c r="F99" s="74"/>
      <c r="G99" s="66"/>
      <c r="H99" s="66"/>
      <c r="I99" s="66"/>
    </row>
    <row r="100" spans="1:9" x14ac:dyDescent="0.2">
      <c r="A100" s="126">
        <v>2009</v>
      </c>
      <c r="B100" s="87">
        <v>5441</v>
      </c>
      <c r="C100" s="64"/>
      <c r="D100" s="85"/>
      <c r="E100" s="74"/>
      <c r="F100" s="74"/>
      <c r="G100" s="66"/>
      <c r="H100" s="66"/>
      <c r="I100" s="66"/>
    </row>
    <row r="101" spans="1:9" x14ac:dyDescent="0.2">
      <c r="A101" s="126">
        <v>2010</v>
      </c>
      <c r="B101" s="316">
        <v>5325</v>
      </c>
      <c r="C101" s="64"/>
      <c r="D101" s="85"/>
      <c r="E101" s="74"/>
      <c r="F101" s="74"/>
      <c r="G101" s="66"/>
      <c r="H101" s="66"/>
      <c r="I101" s="66"/>
    </row>
    <row r="102" spans="1:9" x14ac:dyDescent="0.2">
      <c r="A102" s="126">
        <v>2011</v>
      </c>
      <c r="B102" s="316">
        <v>5471</v>
      </c>
      <c r="C102" s="64"/>
      <c r="D102" s="85"/>
      <c r="E102" s="74"/>
      <c r="F102" s="74"/>
      <c r="G102" s="66"/>
      <c r="H102" s="66"/>
      <c r="I102" s="66"/>
    </row>
    <row r="103" spans="1:9" x14ac:dyDescent="0.2">
      <c r="A103" s="126">
        <v>2012</v>
      </c>
      <c r="B103" s="316">
        <v>5337</v>
      </c>
      <c r="C103" s="64"/>
      <c r="D103" s="85"/>
      <c r="E103" s="74"/>
      <c r="F103" s="74"/>
      <c r="G103" s="66"/>
      <c r="H103" s="66"/>
      <c r="I103" s="66"/>
    </row>
    <row r="104" spans="1:9" x14ac:dyDescent="0.2">
      <c r="A104" s="271"/>
      <c r="B104" s="88"/>
      <c r="C104" s="64"/>
      <c r="D104" s="85"/>
      <c r="E104" s="74"/>
      <c r="F104" s="74"/>
      <c r="G104" s="66"/>
      <c r="H104" s="66"/>
      <c r="I104" s="66"/>
    </row>
    <row r="105" spans="1:9" s="74" customFormat="1" x14ac:dyDescent="0.2">
      <c r="A105" s="271"/>
      <c r="B105" s="88"/>
      <c r="C105" s="64"/>
      <c r="D105" s="85"/>
    </row>
    <row r="106" spans="1:9" s="82" customFormat="1" x14ac:dyDescent="0.2">
      <c r="A106" s="99"/>
      <c r="B106" s="86"/>
      <c r="C106" s="65"/>
      <c r="D106" s="86"/>
      <c r="E106" s="81"/>
      <c r="F106" s="81"/>
    </row>
    <row r="107" spans="1:9" x14ac:dyDescent="0.2">
      <c r="A107" s="289"/>
      <c r="B107" s="85"/>
      <c r="C107" s="64"/>
      <c r="D107" s="85"/>
      <c r="E107" s="74"/>
      <c r="F107" s="74"/>
      <c r="G107" s="66"/>
      <c r="H107" s="66"/>
      <c r="I107" s="66"/>
    </row>
    <row r="108" spans="1:9" ht="24.95" customHeight="1" x14ac:dyDescent="0.2">
      <c r="A108" s="119" t="s">
        <v>72</v>
      </c>
      <c r="B108" s="146"/>
      <c r="C108" s="147"/>
      <c r="D108" s="148"/>
      <c r="E108" s="74"/>
      <c r="F108" s="74"/>
      <c r="G108" s="66"/>
      <c r="H108" s="66"/>
      <c r="I108" s="66"/>
    </row>
    <row r="109" spans="1:9" ht="24.95" customHeight="1" x14ac:dyDescent="0.2">
      <c r="A109" s="119" t="s">
        <v>73</v>
      </c>
      <c r="B109" s="146"/>
      <c r="C109" s="147"/>
      <c r="D109" s="148"/>
      <c r="E109" s="74"/>
      <c r="F109" s="74"/>
      <c r="G109" s="66"/>
      <c r="H109" s="66"/>
      <c r="I109" s="66"/>
    </row>
    <row r="110" spans="1:9" ht="24.95" customHeight="1" x14ac:dyDescent="0.2">
      <c r="A110" s="119" t="s">
        <v>74</v>
      </c>
      <c r="B110" s="123"/>
      <c r="C110" s="149"/>
      <c r="D110" s="129"/>
      <c r="E110" s="74"/>
      <c r="F110" s="74"/>
      <c r="G110" s="66"/>
      <c r="H110" s="66"/>
      <c r="I110" s="66"/>
    </row>
    <row r="111" spans="1:9" ht="11.25" customHeight="1" x14ac:dyDescent="0.2">
      <c r="A111" s="142"/>
      <c r="B111" s="85"/>
      <c r="C111" s="122"/>
      <c r="D111" s="122"/>
      <c r="E111" s="74"/>
      <c r="F111" s="74"/>
      <c r="G111" s="66"/>
      <c r="H111" s="66"/>
      <c r="I111" s="66"/>
    </row>
    <row r="112" spans="1:9" ht="42" customHeight="1" x14ac:dyDescent="0.2">
      <c r="A112" s="650" t="s">
        <v>346</v>
      </c>
      <c r="B112" s="650"/>
      <c r="C112" s="650"/>
      <c r="D112" s="650"/>
      <c r="E112" s="74"/>
      <c r="F112" s="74"/>
      <c r="G112" s="66"/>
      <c r="H112" s="66"/>
      <c r="I112" s="66"/>
    </row>
    <row r="113" spans="1:9" ht="12" customHeight="1" x14ac:dyDescent="0.2">
      <c r="A113" s="625"/>
      <c r="B113" s="625"/>
      <c r="C113" s="625"/>
      <c r="D113" s="625"/>
      <c r="E113" s="74"/>
      <c r="F113" s="74"/>
      <c r="G113" s="66"/>
      <c r="H113" s="66"/>
      <c r="I113" s="66"/>
    </row>
    <row r="114" spans="1:9" x14ac:dyDescent="0.2">
      <c r="A114" s="626"/>
      <c r="B114" s="627"/>
      <c r="C114" s="627"/>
      <c r="D114" s="627"/>
      <c r="E114" s="74"/>
      <c r="F114" s="74"/>
      <c r="G114" s="66"/>
      <c r="H114" s="66"/>
      <c r="I114" s="66"/>
    </row>
    <row r="115" spans="1:9" s="69" customFormat="1" x14ac:dyDescent="0.2">
      <c r="A115" s="75"/>
      <c r="B115" s="75"/>
      <c r="C115" s="75"/>
      <c r="D115" s="75"/>
      <c r="E115" s="76"/>
      <c r="F115" s="76"/>
    </row>
    <row r="116" spans="1:9" ht="24.95" customHeight="1" x14ac:dyDescent="0.2">
      <c r="A116" s="119" t="s">
        <v>193</v>
      </c>
      <c r="B116" s="130"/>
      <c r="C116" s="131"/>
      <c r="D116" s="120"/>
      <c r="E116" s="121"/>
      <c r="F116" s="74"/>
      <c r="G116" s="66"/>
      <c r="H116" s="66"/>
      <c r="I116" s="66"/>
    </row>
    <row r="117" spans="1:9" ht="24.95" customHeight="1" x14ac:dyDescent="0.2">
      <c r="A117" s="136" t="s">
        <v>194</v>
      </c>
      <c r="B117" s="80"/>
      <c r="C117" s="137"/>
      <c r="D117" s="80"/>
      <c r="E117" s="138"/>
      <c r="F117" s="74"/>
      <c r="G117" s="66"/>
      <c r="H117" s="66"/>
      <c r="I117" s="66"/>
    </row>
    <row r="118" spans="1:9" ht="24.95" customHeight="1" x14ac:dyDescent="0.2">
      <c r="A118" s="119" t="s">
        <v>195</v>
      </c>
      <c r="B118" s="120"/>
      <c r="C118" s="135"/>
      <c r="D118" s="120"/>
      <c r="E118" s="132"/>
      <c r="F118" s="74"/>
      <c r="G118" s="66"/>
      <c r="H118" s="66"/>
      <c r="I118" s="66"/>
    </row>
    <row r="119" spans="1:9" ht="24.95" customHeight="1" x14ac:dyDescent="0.2">
      <c r="A119" s="142"/>
      <c r="B119" s="78"/>
      <c r="C119" s="143"/>
      <c r="D119" s="78"/>
      <c r="E119" s="78"/>
      <c r="F119" s="74"/>
      <c r="G119" s="66"/>
      <c r="H119" s="66"/>
      <c r="I119" s="66"/>
    </row>
    <row r="120" spans="1:9" ht="25.5" customHeight="1" x14ac:dyDescent="0.2">
      <c r="A120" s="17"/>
      <c r="B120" s="637" t="s">
        <v>71</v>
      </c>
      <c r="C120" s="638"/>
      <c r="D120" s="639"/>
      <c r="E120" s="74"/>
      <c r="F120" s="74"/>
      <c r="G120" s="66"/>
      <c r="H120" s="66"/>
      <c r="I120" s="66"/>
    </row>
    <row r="121" spans="1:9" ht="25.5" x14ac:dyDescent="0.2">
      <c r="A121" s="260" t="s">
        <v>65</v>
      </c>
      <c r="B121" s="319" t="s">
        <v>187</v>
      </c>
      <c r="C121" s="239" t="s">
        <v>66</v>
      </c>
      <c r="D121" s="318" t="s">
        <v>216</v>
      </c>
      <c r="E121" s="66"/>
      <c r="G121" s="66"/>
      <c r="H121" s="66"/>
      <c r="I121" s="66"/>
    </row>
    <row r="122" spans="1:9" x14ac:dyDescent="0.2">
      <c r="A122" s="125">
        <v>2007</v>
      </c>
      <c r="B122" s="317">
        <v>35422</v>
      </c>
      <c r="C122" s="317">
        <v>44195</v>
      </c>
      <c r="D122" s="317">
        <v>14610</v>
      </c>
      <c r="E122" s="66"/>
      <c r="G122" s="66"/>
      <c r="H122" s="66"/>
      <c r="I122" s="66"/>
    </row>
    <row r="123" spans="1:9" x14ac:dyDescent="0.2">
      <c r="A123" s="133">
        <v>2008</v>
      </c>
      <c r="B123" s="317">
        <v>37560</v>
      </c>
      <c r="C123" s="317">
        <v>46223</v>
      </c>
      <c r="D123" s="317">
        <v>15210</v>
      </c>
      <c r="E123" s="66"/>
      <c r="F123" s="74"/>
      <c r="G123" s="66"/>
      <c r="H123" s="66"/>
      <c r="I123" s="66"/>
    </row>
    <row r="124" spans="1:9" x14ac:dyDescent="0.2">
      <c r="A124" s="133">
        <v>2009</v>
      </c>
      <c r="B124" s="317">
        <v>40037</v>
      </c>
      <c r="C124" s="317">
        <v>47565</v>
      </c>
      <c r="D124" s="317">
        <v>15531</v>
      </c>
      <c r="E124" s="66"/>
      <c r="F124" s="74"/>
      <c r="G124" s="66"/>
      <c r="H124" s="66"/>
      <c r="I124" s="66"/>
    </row>
    <row r="125" spans="1:9" x14ac:dyDescent="0.2">
      <c r="A125" s="133">
        <v>2010</v>
      </c>
      <c r="B125" s="317">
        <v>42333</v>
      </c>
      <c r="C125" s="317">
        <v>49728</v>
      </c>
      <c r="D125" s="317">
        <v>15908</v>
      </c>
      <c r="E125" s="66"/>
      <c r="F125" s="74"/>
      <c r="G125" s="66"/>
      <c r="H125" s="66"/>
      <c r="I125" s="66"/>
    </row>
    <row r="126" spans="1:9" x14ac:dyDescent="0.2">
      <c r="A126" s="133">
        <v>2011</v>
      </c>
      <c r="B126" s="312">
        <v>45792</v>
      </c>
      <c r="C126" s="312">
        <v>51935</v>
      </c>
      <c r="D126" s="312">
        <v>16844</v>
      </c>
      <c r="E126" s="66"/>
      <c r="F126" s="74"/>
      <c r="G126" s="66"/>
      <c r="H126" s="66"/>
      <c r="I126" s="66"/>
    </row>
    <row r="127" spans="1:9" x14ac:dyDescent="0.2">
      <c r="A127" s="133">
        <v>2012</v>
      </c>
      <c r="B127" s="312">
        <v>47501</v>
      </c>
      <c r="C127" s="312">
        <v>52679</v>
      </c>
      <c r="D127" s="312">
        <v>17297</v>
      </c>
      <c r="E127" s="74"/>
      <c r="F127" s="74"/>
      <c r="G127" s="66"/>
      <c r="H127" s="66"/>
      <c r="I127" s="66"/>
    </row>
    <row r="128" spans="1:9" x14ac:dyDescent="0.2">
      <c r="A128" s="17"/>
      <c r="B128" s="85"/>
      <c r="C128" s="85"/>
      <c r="D128" s="85"/>
      <c r="E128" s="74"/>
      <c r="F128" s="74"/>
      <c r="G128" s="66"/>
      <c r="H128" s="66"/>
      <c r="I128" s="66"/>
    </row>
    <row r="129" spans="1:9" x14ac:dyDescent="0.2">
      <c r="A129" s="79"/>
      <c r="B129" s="78"/>
      <c r="C129" s="78"/>
      <c r="D129" s="78"/>
      <c r="E129" s="74"/>
      <c r="F129" s="74"/>
      <c r="G129" s="66"/>
      <c r="H129" s="66"/>
      <c r="I129" s="66"/>
    </row>
    <row r="130" spans="1:9" s="82" customFormat="1" x14ac:dyDescent="0.2">
      <c r="A130" s="84"/>
      <c r="B130" s="80"/>
      <c r="C130" s="80"/>
      <c r="D130" s="80"/>
      <c r="E130" s="81"/>
      <c r="F130" s="81"/>
    </row>
    <row r="131" spans="1:9" x14ac:dyDescent="0.2">
      <c r="A131" s="78"/>
      <c r="B131" s="78"/>
      <c r="C131" s="78"/>
      <c r="D131" s="78"/>
      <c r="E131" s="74"/>
      <c r="F131" s="74"/>
      <c r="G131" s="66"/>
      <c r="H131" s="66"/>
      <c r="I131" s="66"/>
    </row>
    <row r="132" spans="1:9" ht="24.95" customHeight="1" x14ac:dyDescent="0.2">
      <c r="A132" s="119" t="s">
        <v>127</v>
      </c>
      <c r="B132" s="130"/>
      <c r="C132" s="152"/>
      <c r="D132" s="153"/>
      <c r="E132" s="74"/>
      <c r="F132" s="74"/>
      <c r="G132" s="66"/>
      <c r="H132" s="66"/>
      <c r="I132" s="66"/>
    </row>
    <row r="133" spans="1:9" ht="14.25" customHeight="1" x14ac:dyDescent="0.2">
      <c r="A133" s="644"/>
      <c r="B133" s="645"/>
      <c r="C133" s="645"/>
      <c r="D133" s="78"/>
      <c r="E133" s="74"/>
      <c r="F133" s="74"/>
      <c r="G133" s="66"/>
      <c r="H133" s="66"/>
      <c r="I133" s="66"/>
    </row>
    <row r="134" spans="1:9" ht="15" x14ac:dyDescent="0.2">
      <c r="A134" s="15" t="s">
        <v>211</v>
      </c>
      <c r="B134" s="87" t="s">
        <v>75</v>
      </c>
      <c r="C134" s="151"/>
      <c r="D134" s="151"/>
      <c r="E134" s="78"/>
      <c r="F134" s="74"/>
      <c r="G134" s="74"/>
      <c r="H134" s="66"/>
      <c r="I134" s="66"/>
    </row>
    <row r="135" spans="1:9" x14ac:dyDescent="0.2">
      <c r="A135" s="127">
        <v>2007</v>
      </c>
      <c r="B135" s="587">
        <v>87.5779</v>
      </c>
      <c r="C135" s="151"/>
      <c r="D135" s="151"/>
      <c r="E135" s="78"/>
      <c r="F135" s="74"/>
      <c r="G135" s="74"/>
      <c r="H135" s="66"/>
      <c r="I135" s="66"/>
    </row>
    <row r="136" spans="1:9" x14ac:dyDescent="0.2">
      <c r="A136" s="127">
        <v>2008</v>
      </c>
      <c r="B136" s="587">
        <v>87.5779</v>
      </c>
      <c r="C136" s="78"/>
      <c r="D136" s="78"/>
      <c r="E136" s="74"/>
      <c r="F136" s="74"/>
      <c r="G136" s="66"/>
      <c r="H136" s="66"/>
      <c r="I136" s="66"/>
    </row>
    <row r="137" spans="1:9" x14ac:dyDescent="0.2">
      <c r="A137" s="127">
        <v>2009</v>
      </c>
      <c r="B137" s="587">
        <v>87.489899999999992</v>
      </c>
      <c r="C137" s="78"/>
      <c r="D137" s="78"/>
      <c r="E137" s="74"/>
      <c r="F137" s="74"/>
      <c r="G137" s="66"/>
      <c r="H137" s="66"/>
      <c r="I137" s="66"/>
    </row>
    <row r="138" spans="1:9" x14ac:dyDescent="0.2">
      <c r="A138" s="127">
        <v>2010</v>
      </c>
      <c r="B138" s="587">
        <v>87.489899999999992</v>
      </c>
      <c r="C138" s="78"/>
      <c r="D138" s="78"/>
      <c r="E138" s="74"/>
      <c r="F138" s="74"/>
      <c r="G138" s="66"/>
      <c r="H138" s="66"/>
      <c r="I138" s="66"/>
    </row>
    <row r="139" spans="1:9" x14ac:dyDescent="0.2">
      <c r="A139" s="127">
        <v>2011</v>
      </c>
      <c r="B139" s="587">
        <v>87.489899999999992</v>
      </c>
      <c r="C139" s="78"/>
      <c r="D139" s="78"/>
      <c r="E139" s="74"/>
      <c r="F139" s="74"/>
      <c r="G139" s="66"/>
      <c r="H139" s="66"/>
      <c r="I139" s="66"/>
    </row>
    <row r="140" spans="1:9" x14ac:dyDescent="0.2">
      <c r="A140" s="127">
        <v>2012</v>
      </c>
      <c r="B140" s="587">
        <v>87.489899999999992</v>
      </c>
      <c r="C140" s="78"/>
      <c r="D140" s="78"/>
      <c r="E140" s="74"/>
      <c r="F140" s="74"/>
      <c r="G140" s="66"/>
      <c r="H140" s="66"/>
      <c r="I140" s="66"/>
    </row>
    <row r="141" spans="1:9" x14ac:dyDescent="0.2">
      <c r="A141" s="127">
        <v>2013</v>
      </c>
      <c r="B141" s="587" t="s">
        <v>199</v>
      </c>
      <c r="C141" s="78"/>
      <c r="D141" s="78"/>
      <c r="E141" s="74"/>
      <c r="F141" s="74"/>
      <c r="G141" s="66"/>
      <c r="H141" s="66"/>
      <c r="I141" s="66"/>
    </row>
    <row r="142" spans="1:9" x14ac:dyDescent="0.2">
      <c r="A142" s="127">
        <v>2014</v>
      </c>
      <c r="B142" s="587">
        <v>87.48</v>
      </c>
      <c r="C142" s="78"/>
      <c r="D142" s="78"/>
      <c r="E142" s="74"/>
      <c r="F142" s="74"/>
      <c r="G142" s="66"/>
      <c r="H142" s="66"/>
      <c r="I142" s="66"/>
    </row>
    <row r="143" spans="1:9" x14ac:dyDescent="0.2">
      <c r="A143" s="79"/>
      <c r="B143" s="78"/>
      <c r="C143" s="78"/>
      <c r="D143" s="78"/>
      <c r="E143" s="74"/>
      <c r="F143" s="74"/>
      <c r="G143" s="66"/>
      <c r="H143" s="66"/>
      <c r="I143" s="66"/>
    </row>
    <row r="144" spans="1:9" x14ac:dyDescent="0.2">
      <c r="A144" s="79"/>
      <c r="B144" s="78"/>
      <c r="C144" s="78"/>
      <c r="D144" s="78"/>
      <c r="E144" s="74"/>
      <c r="F144" s="74"/>
      <c r="G144" s="66"/>
      <c r="H144" s="66"/>
      <c r="I144" s="66"/>
    </row>
    <row r="145" spans="1:11" s="82" customFormat="1" x14ac:dyDescent="0.2">
      <c r="A145" s="84"/>
      <c r="B145" s="80"/>
      <c r="C145" s="80"/>
      <c r="D145" s="80"/>
      <c r="E145" s="81"/>
      <c r="F145" s="81"/>
    </row>
    <row r="146" spans="1:11" x14ac:dyDescent="0.2">
      <c r="A146" s="78"/>
      <c r="B146" s="78"/>
      <c r="C146" s="78"/>
      <c r="D146" s="78"/>
      <c r="E146" s="74"/>
      <c r="F146" s="74"/>
      <c r="G146" s="66"/>
      <c r="H146" s="66"/>
      <c r="I146" s="66"/>
    </row>
    <row r="147" spans="1:11" ht="24.95" customHeight="1" x14ac:dyDescent="0.2">
      <c r="A147" s="264" t="s">
        <v>128</v>
      </c>
      <c r="B147" s="155"/>
      <c r="C147" s="156"/>
      <c r="D147" s="78"/>
      <c r="E147" s="74"/>
      <c r="F147" s="74"/>
      <c r="G147" s="66"/>
      <c r="H147" s="66"/>
      <c r="I147" s="66"/>
    </row>
    <row r="148" spans="1:11" ht="24.95" customHeight="1" x14ac:dyDescent="0.2">
      <c r="A148" s="264" t="s">
        <v>129</v>
      </c>
      <c r="B148" s="157"/>
      <c r="C148" s="156"/>
      <c r="D148" s="78"/>
      <c r="E148" s="74"/>
      <c r="F148" s="74"/>
      <c r="G148" s="66"/>
      <c r="H148" s="66"/>
      <c r="I148" s="66"/>
    </row>
    <row r="149" spans="1:11" ht="24.95" customHeight="1" x14ac:dyDescent="0.2">
      <c r="A149" s="264" t="s">
        <v>130</v>
      </c>
      <c r="B149" s="155"/>
      <c r="C149" s="156"/>
      <c r="D149" s="78"/>
      <c r="E149" s="74"/>
      <c r="F149" s="74"/>
      <c r="G149" s="66"/>
      <c r="H149" s="66"/>
      <c r="I149" s="66"/>
    </row>
    <row r="150" spans="1:11" ht="24.95" customHeight="1" x14ac:dyDescent="0.2">
      <c r="A150" s="142"/>
      <c r="B150" s="78"/>
      <c r="C150" s="78"/>
      <c r="D150" s="78"/>
      <c r="E150" s="74"/>
      <c r="F150" s="74"/>
      <c r="G150" s="66"/>
      <c r="H150" s="66"/>
      <c r="I150" s="66"/>
    </row>
    <row r="151" spans="1:11" ht="33.75" customHeight="1" x14ac:dyDescent="0.2">
      <c r="A151" s="272"/>
      <c r="B151" s="78"/>
      <c r="C151" s="646" t="s">
        <v>253</v>
      </c>
      <c r="D151" s="647"/>
      <c r="E151" s="648"/>
      <c r="F151" s="74"/>
      <c r="I151" s="66"/>
      <c r="J151" s="646" t="s">
        <v>245</v>
      </c>
      <c r="K151" s="648"/>
    </row>
    <row r="152" spans="1:11" ht="24" customHeight="1" x14ac:dyDescent="0.2">
      <c r="A152" s="273"/>
      <c r="B152" s="66"/>
      <c r="C152" s="402" t="s">
        <v>21</v>
      </c>
      <c r="D152" s="402" t="s">
        <v>254</v>
      </c>
      <c r="E152" s="236" t="s">
        <v>255</v>
      </c>
      <c r="F152" s="244" t="s">
        <v>256</v>
      </c>
      <c r="I152" s="66"/>
      <c r="J152" s="401" t="s">
        <v>19</v>
      </c>
      <c r="K152" s="233" t="s">
        <v>20</v>
      </c>
    </row>
    <row r="153" spans="1:11" ht="38.25" x14ac:dyDescent="0.2">
      <c r="A153" s="273"/>
      <c r="B153" s="82"/>
      <c r="C153" s="530" t="s">
        <v>299</v>
      </c>
      <c r="D153" s="401" t="s">
        <v>19</v>
      </c>
      <c r="E153" s="233" t="s">
        <v>20</v>
      </c>
      <c r="F153" s="245" t="s">
        <v>271</v>
      </c>
      <c r="I153" s="66"/>
      <c r="J153" s="401" t="s">
        <v>23</v>
      </c>
      <c r="K153" s="233" t="s">
        <v>23</v>
      </c>
    </row>
    <row r="154" spans="1:11" x14ac:dyDescent="0.2">
      <c r="A154" s="636" t="s">
        <v>14</v>
      </c>
      <c r="B154" s="290">
        <v>2007</v>
      </c>
      <c r="C154" s="438">
        <v>31</v>
      </c>
      <c r="D154" s="341">
        <v>45.529085899099826</v>
      </c>
      <c r="E154" s="341">
        <v>2.4063954918003487</v>
      </c>
      <c r="F154" s="391">
        <f>SUM(C154:E154)</f>
        <v>78.935481390900179</v>
      </c>
      <c r="G154" s="437"/>
      <c r="I154" s="66"/>
      <c r="J154" s="333">
        <f t="shared" ref="J154:J160" si="0">D154/F154</f>
        <v>0.5767886012328608</v>
      </c>
      <c r="K154" s="333">
        <f t="shared" ref="K154:K160" si="1">E154/F154</f>
        <v>3.0485599750554791E-2</v>
      </c>
    </row>
    <row r="155" spans="1:11" x14ac:dyDescent="0.2">
      <c r="A155" s="636"/>
      <c r="B155" s="290">
        <v>2008</v>
      </c>
      <c r="C155" s="438">
        <v>31</v>
      </c>
      <c r="D155" s="325">
        <v>40.881744922535447</v>
      </c>
      <c r="E155" s="325">
        <v>2.4976596798134763</v>
      </c>
      <c r="F155" s="391">
        <f t="shared" ref="F155:F162" si="2">SUM(C155:E155)</f>
        <v>74.379404602348927</v>
      </c>
      <c r="G155" s="437"/>
      <c r="I155" s="66"/>
      <c r="J155" s="333">
        <f t="shared" si="0"/>
        <v>0.54963796955756195</v>
      </c>
      <c r="K155" s="333">
        <f t="shared" si="1"/>
        <v>3.3579990229373247E-2</v>
      </c>
    </row>
    <row r="156" spans="1:11" x14ac:dyDescent="0.2">
      <c r="A156" s="636"/>
      <c r="B156" s="290">
        <v>2009</v>
      </c>
      <c r="C156" s="438">
        <v>31</v>
      </c>
      <c r="D156" s="325">
        <v>40.004328121071595</v>
      </c>
      <c r="E156" s="325">
        <v>2.6467359889035267</v>
      </c>
      <c r="F156" s="391">
        <f t="shared" si="2"/>
        <v>73.651064109975124</v>
      </c>
      <c r="G156" s="437"/>
      <c r="I156" s="66"/>
      <c r="J156" s="333">
        <f t="shared" si="0"/>
        <v>0.543160219129183</v>
      </c>
      <c r="K156" s="333">
        <f t="shared" si="1"/>
        <v>3.5936154092104405E-2</v>
      </c>
    </row>
    <row r="157" spans="1:11" x14ac:dyDescent="0.2">
      <c r="A157" s="636"/>
      <c r="B157" s="290">
        <v>2010</v>
      </c>
      <c r="C157" s="438">
        <v>31</v>
      </c>
      <c r="D157" s="325">
        <v>19.647542797183135</v>
      </c>
      <c r="E157" s="325">
        <v>2.5944370536364465</v>
      </c>
      <c r="F157" s="391">
        <f t="shared" si="2"/>
        <v>53.241979850819583</v>
      </c>
      <c r="G157" s="437"/>
      <c r="I157" s="66"/>
      <c r="J157" s="333">
        <f t="shared" si="0"/>
        <v>0.36902351964059599</v>
      </c>
      <c r="K157" s="333">
        <f t="shared" si="1"/>
        <v>4.8729161855097861E-2</v>
      </c>
    </row>
    <row r="158" spans="1:11" x14ac:dyDescent="0.2">
      <c r="A158" s="636"/>
      <c r="B158" s="290">
        <v>2011</v>
      </c>
      <c r="C158" s="438">
        <v>31</v>
      </c>
      <c r="D158" s="325">
        <v>19.454017014668949</v>
      </c>
      <c r="E158" s="325">
        <v>2.7334095803789564</v>
      </c>
      <c r="F158" s="391">
        <f t="shared" si="2"/>
        <v>53.187426595047903</v>
      </c>
      <c r="G158" s="437"/>
      <c r="I158" s="66"/>
      <c r="J158" s="333">
        <f t="shared" si="0"/>
        <v>0.36576345689340506</v>
      </c>
      <c r="K158" s="333">
        <f t="shared" si="1"/>
        <v>5.1392025434700291E-2</v>
      </c>
    </row>
    <row r="159" spans="1:11" x14ac:dyDescent="0.2">
      <c r="A159" s="636"/>
      <c r="B159" s="290">
        <v>2012</v>
      </c>
      <c r="C159" s="438">
        <v>31</v>
      </c>
      <c r="D159" s="325">
        <v>19.580068703518833</v>
      </c>
      <c r="E159" s="325">
        <v>2.996142890771277</v>
      </c>
      <c r="F159" s="391">
        <f t="shared" si="2"/>
        <v>53.576211594290108</v>
      </c>
      <c r="G159" s="437"/>
      <c r="I159" s="66"/>
      <c r="J159" s="333">
        <f t="shared" si="0"/>
        <v>0.36546198622236259</v>
      </c>
      <c r="K159" s="333">
        <f t="shared" si="1"/>
        <v>5.5923007648614548E-2</v>
      </c>
    </row>
    <row r="160" spans="1:11" s="66" customFormat="1" x14ac:dyDescent="0.2">
      <c r="A160" s="636"/>
      <c r="B160" s="134">
        <v>2013</v>
      </c>
      <c r="C160" s="438">
        <v>31</v>
      </c>
      <c r="D160" s="325">
        <v>19.689500174452547</v>
      </c>
      <c r="E160" s="325">
        <v>2.9406403802138805</v>
      </c>
      <c r="F160" s="391">
        <f t="shared" si="2"/>
        <v>53.630140554666426</v>
      </c>
      <c r="J160" s="333">
        <f t="shared" si="0"/>
        <v>0.367134972439287</v>
      </c>
      <c r="K160" s="333">
        <f t="shared" si="1"/>
        <v>5.4831860401641473E-2</v>
      </c>
    </row>
    <row r="161" spans="1:13" s="66" customFormat="1" x14ac:dyDescent="0.2">
      <c r="A161" s="636"/>
      <c r="B161" s="134">
        <v>2014</v>
      </c>
      <c r="C161" s="598">
        <v>20.815833333333334</v>
      </c>
      <c r="D161" s="325">
        <f>40.8213176900883-C161</f>
        <v>20.005484356754966</v>
      </c>
      <c r="E161" s="325">
        <v>2.8504890034074557</v>
      </c>
      <c r="F161" s="391">
        <f t="shared" si="2"/>
        <v>43.671806693495753</v>
      </c>
      <c r="J161" s="333">
        <f t="shared" ref="J161" si="3">D161/F161</f>
        <v>0.45808694147142937</v>
      </c>
      <c r="K161" s="333">
        <f t="shared" ref="K161" si="4">E161/F161</f>
        <v>6.5270691075668102E-2</v>
      </c>
    </row>
    <row r="162" spans="1:13" s="66" customFormat="1" x14ac:dyDescent="0.2">
      <c r="A162" s="92"/>
      <c r="B162" s="290">
        <v>2015</v>
      </c>
      <c r="C162" s="598">
        <v>11.1033333333333</v>
      </c>
      <c r="D162" s="341">
        <v>19.64651623616475</v>
      </c>
      <c r="E162" s="341">
        <v>3.3295996581947245</v>
      </c>
      <c r="F162" s="391">
        <f t="shared" si="2"/>
        <v>34.079449227692777</v>
      </c>
      <c r="J162" s="333">
        <f t="shared" ref="J162" si="5">D162/F162</f>
        <v>0.57649160069758687</v>
      </c>
      <c r="K162" s="333">
        <f t="shared" ref="K162" si="6">E162/F162</f>
        <v>9.770109944996147E-2</v>
      </c>
    </row>
    <row r="163" spans="1:13" s="66" customFormat="1" x14ac:dyDescent="0.2">
      <c r="A163" s="78"/>
      <c r="B163" s="594"/>
      <c r="C163" s="599" t="s">
        <v>343</v>
      </c>
      <c r="D163" s="328"/>
      <c r="E163" s="328"/>
      <c r="F163" s="328"/>
      <c r="G163" s="74"/>
      <c r="H163" s="74"/>
      <c r="I163" s="74"/>
      <c r="J163" s="596"/>
      <c r="K163" s="596"/>
      <c r="L163" s="74"/>
    </row>
    <row r="164" spans="1:13" s="66" customFormat="1" ht="24.75" customHeight="1" x14ac:dyDescent="0.2">
      <c r="A164" s="78"/>
      <c r="B164" s="594"/>
      <c r="C164" s="595"/>
      <c r="D164" s="328"/>
      <c r="E164" s="600"/>
      <c r="G164" s="597"/>
      <c r="H164" s="597"/>
      <c r="I164" s="597"/>
      <c r="J164" s="597"/>
      <c r="K164" s="596"/>
      <c r="L164" s="74"/>
    </row>
    <row r="165" spans="1:13" s="69" customFormat="1" x14ac:dyDescent="0.2">
      <c r="A165" s="75"/>
      <c r="B165" s="75"/>
      <c r="C165" s="75"/>
      <c r="D165" s="75"/>
      <c r="E165" s="76"/>
      <c r="F165" s="76"/>
    </row>
    <row r="166" spans="1:13" s="66" customFormat="1" x14ac:dyDescent="0.2">
      <c r="A166" s="78"/>
      <c r="B166" s="78"/>
      <c r="C166" s="78"/>
      <c r="D166" s="78"/>
      <c r="E166" s="74"/>
      <c r="F166" s="74"/>
    </row>
    <row r="167" spans="1:13" s="66" customFormat="1" x14ac:dyDescent="0.2">
      <c r="A167" s="78"/>
      <c r="B167" s="78"/>
      <c r="C167" s="78"/>
      <c r="D167" s="78"/>
      <c r="E167" s="74"/>
      <c r="F167" s="74"/>
    </row>
    <row r="168" spans="1:13" s="66" customFormat="1" x14ac:dyDescent="0.2">
      <c r="A168" s="78"/>
      <c r="B168" s="78"/>
      <c r="C168" s="78"/>
      <c r="D168" s="78"/>
      <c r="E168" s="74"/>
      <c r="F168" s="74"/>
    </row>
    <row r="169" spans="1:13" s="69" customFormat="1" x14ac:dyDescent="0.2">
      <c r="A169" s="75"/>
      <c r="B169" s="75"/>
      <c r="C169" s="75"/>
      <c r="D169" s="75"/>
      <c r="E169" s="76"/>
      <c r="F169" s="76"/>
    </row>
    <row r="170" spans="1:13" s="66" customFormat="1" x14ac:dyDescent="0.2">
      <c r="A170" s="78"/>
      <c r="B170" s="78"/>
      <c r="C170" s="78"/>
      <c r="D170" s="78"/>
      <c r="E170" s="74"/>
      <c r="F170" s="74"/>
    </row>
    <row r="171" spans="1:13" s="66" customFormat="1" ht="24.95" customHeight="1" x14ac:dyDescent="0.2">
      <c r="A171" s="154" t="s">
        <v>131</v>
      </c>
      <c r="B171" s="157"/>
      <c r="C171" s="157"/>
      <c r="D171" s="156"/>
      <c r="E171" s="74"/>
      <c r="F171" s="74"/>
    </row>
    <row r="172" spans="1:13" s="66" customFormat="1" ht="24.95" customHeight="1" x14ac:dyDescent="0.2">
      <c r="A172" s="154" t="s">
        <v>132</v>
      </c>
      <c r="B172" s="157"/>
      <c r="C172" s="157"/>
      <c r="D172" s="156"/>
      <c r="E172" s="74"/>
      <c r="F172" s="74"/>
    </row>
    <row r="173" spans="1:13" s="66" customFormat="1" ht="24.95" customHeight="1" x14ac:dyDescent="0.2">
      <c r="A173" s="154" t="s">
        <v>133</v>
      </c>
      <c r="B173" s="157"/>
      <c r="C173" s="157"/>
      <c r="D173" s="156"/>
      <c r="E173" s="74"/>
      <c r="F173" s="74"/>
    </row>
    <row r="174" spans="1:13" s="66" customFormat="1" ht="24.95" customHeight="1" x14ac:dyDescent="0.2">
      <c r="A174" s="154" t="s">
        <v>134</v>
      </c>
      <c r="B174" s="157"/>
      <c r="C174" s="399"/>
      <c r="D174" s="400"/>
      <c r="E174" s="339"/>
      <c r="F174" s="74"/>
    </row>
    <row r="175" spans="1:13" s="74" customFormat="1" ht="24.95" customHeight="1" x14ac:dyDescent="0.2">
      <c r="A175" s="274"/>
      <c r="B175" s="75"/>
      <c r="C175" s="637" t="s">
        <v>251</v>
      </c>
      <c r="D175" s="638"/>
      <c r="E175" s="638"/>
      <c r="F175" s="638"/>
      <c r="G175" s="639"/>
      <c r="J175" s="637" t="s">
        <v>250</v>
      </c>
      <c r="K175" s="638"/>
      <c r="L175" s="638"/>
      <c r="M175" s="639"/>
    </row>
    <row r="176" spans="1:13" s="74" customFormat="1" ht="24.95" customHeight="1" x14ac:dyDescent="0.2">
      <c r="A176" s="142"/>
      <c r="B176" s="78"/>
      <c r="C176" s="230" t="s">
        <v>81</v>
      </c>
      <c r="D176" s="220" t="s">
        <v>77</v>
      </c>
      <c r="E176" s="220" t="s">
        <v>77</v>
      </c>
      <c r="F176" s="219" t="s">
        <v>80</v>
      </c>
      <c r="G176" s="218" t="s">
        <v>79</v>
      </c>
      <c r="H176" s="217" t="s">
        <v>78</v>
      </c>
      <c r="J176" s="220" t="s">
        <v>246</v>
      </c>
      <c r="K176" s="219" t="s">
        <v>247</v>
      </c>
      <c r="L176" s="218" t="s">
        <v>248</v>
      </c>
      <c r="M176" s="217" t="s">
        <v>249</v>
      </c>
    </row>
    <row r="177" spans="1:17" s="66" customFormat="1" ht="25.5" x14ac:dyDescent="0.2">
      <c r="A177" s="17"/>
      <c r="B177" s="16"/>
      <c r="C177" s="230" t="s">
        <v>76</v>
      </c>
      <c r="D177" s="220" t="s">
        <v>272</v>
      </c>
      <c r="E177" s="220" t="s">
        <v>15</v>
      </c>
      <c r="F177" s="219" t="s">
        <v>16</v>
      </c>
      <c r="G177" s="218" t="s">
        <v>17</v>
      </c>
      <c r="H177" s="217" t="s">
        <v>18</v>
      </c>
    </row>
    <row r="178" spans="1:17" ht="18" customHeight="1" x14ac:dyDescent="0.2">
      <c r="A178" s="636" t="s">
        <v>14</v>
      </c>
      <c r="B178" s="134">
        <v>2007</v>
      </c>
      <c r="C178" s="532">
        <f t="shared" ref="C178:C186" si="7">F154</f>
        <v>78.935481390900179</v>
      </c>
      <c r="D178" s="533">
        <v>31</v>
      </c>
      <c r="E178" s="533">
        <v>25.703278370870429</v>
      </c>
      <c r="F178" s="533">
        <v>11.52888806482707</v>
      </c>
      <c r="G178" s="533">
        <v>1.7615140798316535</v>
      </c>
      <c r="H178" s="533">
        <v>8.9418008753709852</v>
      </c>
      <c r="I178" s="534"/>
      <c r="J178" s="535"/>
      <c r="K178" s="535"/>
      <c r="L178" s="535"/>
      <c r="M178" s="337"/>
      <c r="O178" s="66"/>
      <c r="P178" s="66"/>
      <c r="Q178" s="66"/>
    </row>
    <row r="179" spans="1:17" ht="18" customHeight="1" x14ac:dyDescent="0.2">
      <c r="A179" s="636"/>
      <c r="B179" s="150">
        <v>2008</v>
      </c>
      <c r="C179" s="532">
        <f t="shared" si="7"/>
        <v>74.379404602348927</v>
      </c>
      <c r="D179" s="533">
        <v>31</v>
      </c>
      <c r="E179" s="533">
        <v>18.19330392565557</v>
      </c>
      <c r="F179" s="533">
        <v>14.308967570627372</v>
      </c>
      <c r="G179" s="533">
        <v>1.8308995826203274</v>
      </c>
      <c r="H179" s="533">
        <v>9.0462335234456326</v>
      </c>
      <c r="I179" s="534"/>
      <c r="J179" s="535"/>
      <c r="K179" s="535"/>
      <c r="L179" s="535"/>
      <c r="M179" s="337"/>
      <c r="O179" s="66"/>
      <c r="P179" s="66"/>
      <c r="Q179" s="66"/>
    </row>
    <row r="180" spans="1:17" ht="18" customHeight="1" x14ac:dyDescent="0.2">
      <c r="A180" s="636"/>
      <c r="B180" s="150">
        <v>2009</v>
      </c>
      <c r="C180" s="532">
        <f t="shared" si="7"/>
        <v>73.651064109975124</v>
      </c>
      <c r="D180" s="533">
        <v>31</v>
      </c>
      <c r="E180" s="533">
        <v>17.980355373558268</v>
      </c>
      <c r="F180" s="533">
        <v>13.686038682135425</v>
      </c>
      <c r="G180" s="533">
        <v>1.9067404882150534</v>
      </c>
      <c r="H180" s="533">
        <v>9.0779295660664232</v>
      </c>
      <c r="I180" s="534"/>
      <c r="J180" s="535"/>
      <c r="K180" s="535"/>
      <c r="L180" s="535"/>
      <c r="M180" s="337"/>
      <c r="O180" s="66"/>
      <c r="P180" s="66"/>
      <c r="Q180" s="66"/>
    </row>
    <row r="181" spans="1:17" ht="18" customHeight="1" x14ac:dyDescent="0.2">
      <c r="A181" s="636"/>
      <c r="B181" s="150">
        <v>2010</v>
      </c>
      <c r="C181" s="532">
        <f t="shared" si="7"/>
        <v>53.241979850819583</v>
      </c>
      <c r="D181" s="533">
        <v>31</v>
      </c>
      <c r="E181" s="533">
        <v>12.011858651430771</v>
      </c>
      <c r="F181" s="533">
        <v>8.0319899448797507</v>
      </c>
      <c r="G181" s="533">
        <v>1.8282753183996436</v>
      </c>
      <c r="H181" s="533">
        <v>0.36985593610940726</v>
      </c>
      <c r="I181" s="534"/>
      <c r="J181" s="535"/>
      <c r="K181" s="535"/>
      <c r="L181" s="535"/>
      <c r="M181" s="337"/>
      <c r="O181" s="66"/>
      <c r="P181" s="66"/>
      <c r="Q181" s="66"/>
    </row>
    <row r="182" spans="1:17" ht="18" customHeight="1" x14ac:dyDescent="0.2">
      <c r="A182" s="636"/>
      <c r="B182" s="150">
        <v>2011</v>
      </c>
      <c r="C182" s="532">
        <f t="shared" si="7"/>
        <v>53.187426595047903</v>
      </c>
      <c r="D182" s="533">
        <v>31</v>
      </c>
      <c r="E182" s="533">
        <v>12.303714941636571</v>
      </c>
      <c r="F182" s="533">
        <v>7.6355033746198453</v>
      </c>
      <c r="G182" s="533">
        <v>1.8274609425110133</v>
      </c>
      <c r="H182" s="533">
        <v>0.42074733628051375</v>
      </c>
      <c r="I182" s="534"/>
      <c r="J182" s="535"/>
      <c r="K182" s="535"/>
      <c r="L182" s="535"/>
      <c r="M182" s="337"/>
      <c r="O182" s="66"/>
      <c r="P182" s="66"/>
      <c r="Q182" s="66"/>
    </row>
    <row r="183" spans="1:17" ht="19.5" customHeight="1" x14ac:dyDescent="0.2">
      <c r="A183" s="636"/>
      <c r="B183" s="150">
        <v>2012</v>
      </c>
      <c r="C183" s="532">
        <f t="shared" si="7"/>
        <v>53.576211594290108</v>
      </c>
      <c r="D183" s="533">
        <v>31</v>
      </c>
      <c r="E183" s="533">
        <v>12.600541120702808</v>
      </c>
      <c r="F183" s="533">
        <v>7.7091024540221449</v>
      </c>
      <c r="G183" s="533">
        <v>1.8405809575729406</v>
      </c>
      <c r="H183" s="533">
        <v>0.42598706199219688</v>
      </c>
      <c r="I183" s="534"/>
      <c r="J183" s="535"/>
      <c r="K183" s="535"/>
      <c r="L183" s="535"/>
      <c r="M183" s="337"/>
      <c r="O183" s="66"/>
      <c r="P183" s="66"/>
      <c r="Q183" s="66"/>
    </row>
    <row r="184" spans="1:17" ht="19.5" customHeight="1" x14ac:dyDescent="0.2">
      <c r="A184" s="636"/>
      <c r="B184" s="150">
        <v>2013</v>
      </c>
      <c r="C184" s="532">
        <f t="shared" si="7"/>
        <v>53.630140554666426</v>
      </c>
      <c r="D184" s="533">
        <v>31</v>
      </c>
      <c r="E184" s="326">
        <v>12.766203958798627</v>
      </c>
      <c r="F184" s="325">
        <v>7.5520999433217355</v>
      </c>
      <c r="G184" s="325">
        <v>1.8747893544518717</v>
      </c>
      <c r="H184" s="325">
        <v>0.43704729809420378</v>
      </c>
      <c r="I184" s="92"/>
      <c r="J184" s="535"/>
      <c r="K184" s="535"/>
      <c r="L184" s="535"/>
      <c r="M184" s="337"/>
      <c r="O184" s="66"/>
      <c r="P184" s="66"/>
      <c r="Q184" s="66"/>
    </row>
    <row r="185" spans="1:17" ht="25.5" customHeight="1" x14ac:dyDescent="0.2">
      <c r="A185" s="636"/>
      <c r="B185" s="150">
        <v>2014</v>
      </c>
      <c r="C185" s="532">
        <f t="shared" si="7"/>
        <v>43.671806693495753</v>
      </c>
      <c r="D185" s="623">
        <v>20.815833333333334</v>
      </c>
      <c r="E185" s="326">
        <f>34.0092875856045-D185</f>
        <v>13.193454252271163</v>
      </c>
      <c r="F185" s="325">
        <v>7.3735856135611888</v>
      </c>
      <c r="G185" s="325">
        <v>1.8567146969908344</v>
      </c>
      <c r="H185" s="325">
        <v>0.43221879733905677</v>
      </c>
      <c r="I185" s="92"/>
      <c r="J185" s="535"/>
      <c r="K185" s="535"/>
      <c r="L185" s="535"/>
      <c r="M185" s="337"/>
      <c r="N185" s="66"/>
      <c r="O185" s="66"/>
      <c r="P185" s="66"/>
      <c r="Q185" s="66"/>
    </row>
    <row r="186" spans="1:17" s="82" customFormat="1" x14ac:dyDescent="0.2">
      <c r="A186" s="84"/>
      <c r="B186" s="134">
        <v>2015</v>
      </c>
      <c r="C186" s="532">
        <f t="shared" si="7"/>
        <v>34.079449227692777</v>
      </c>
      <c r="D186" s="623">
        <v>11.1033333333333</v>
      </c>
      <c r="E186" s="533">
        <v>13.773241001828058</v>
      </c>
      <c r="F186" s="533">
        <v>7.0125285665869148</v>
      </c>
      <c r="G186" s="533">
        <v>1.7634868892254714</v>
      </c>
      <c r="H186" s="533">
        <v>0.42685943671893528</v>
      </c>
      <c r="J186" s="535"/>
      <c r="K186" s="535"/>
      <c r="L186" s="535"/>
      <c r="M186" s="337"/>
    </row>
    <row r="187" spans="1:17" s="66" customFormat="1" x14ac:dyDescent="0.2">
      <c r="A187" s="78"/>
      <c r="B187" s="78"/>
      <c r="C187" s="78"/>
      <c r="D187" s="599" t="s">
        <v>343</v>
      </c>
      <c r="E187" s="328"/>
      <c r="F187" s="328"/>
      <c r="G187" s="328"/>
      <c r="H187" s="74"/>
    </row>
    <row r="188" spans="1:17" ht="24.95" customHeight="1" x14ac:dyDescent="0.2">
      <c r="A188" s="154" t="s">
        <v>135</v>
      </c>
      <c r="B188" s="157"/>
      <c r="C188" s="157"/>
      <c r="D188" s="156"/>
      <c r="E188" s="74"/>
      <c r="F188" s="74"/>
      <c r="G188" s="66"/>
      <c r="H188" s="66"/>
      <c r="I188" s="66"/>
    </row>
    <row r="189" spans="1:17" s="90" customFormat="1" ht="24.95" customHeight="1" x14ac:dyDescent="0.2">
      <c r="A189" s="388" t="s">
        <v>241</v>
      </c>
      <c r="B189" s="388"/>
      <c r="C189" s="388"/>
      <c r="D189" s="388"/>
      <c r="E189" s="386"/>
      <c r="F189" s="66"/>
      <c r="G189" s="66"/>
      <c r="H189" s="66"/>
      <c r="I189" s="66"/>
      <c r="J189" s="66"/>
      <c r="K189" s="66"/>
      <c r="L189" s="66"/>
      <c r="M189" s="74"/>
    </row>
    <row r="190" spans="1:17" s="66" customFormat="1" ht="24.95" customHeight="1" x14ac:dyDescent="0.2"/>
    <row r="191" spans="1:17" ht="27" customHeight="1" x14ac:dyDescent="0.2">
      <c r="A191" s="17"/>
      <c r="C191" s="403" t="s">
        <v>168</v>
      </c>
      <c r="D191" s="231" t="s">
        <v>77</v>
      </c>
      <c r="F191" s="406" t="s">
        <v>4</v>
      </c>
      <c r="G191" s="66"/>
      <c r="H191" s="66"/>
      <c r="I191" s="66"/>
    </row>
    <row r="192" spans="1:17" ht="25.5" x14ac:dyDescent="0.2">
      <c r="A192" s="83"/>
      <c r="B192" s="224" t="s">
        <v>259</v>
      </c>
      <c r="C192" s="404" t="s">
        <v>161</v>
      </c>
      <c r="D192" s="232" t="s">
        <v>306</v>
      </c>
      <c r="F192" s="407" t="s">
        <v>162</v>
      </c>
      <c r="G192" s="66"/>
      <c r="H192" s="66"/>
      <c r="I192" s="66"/>
    </row>
    <row r="193" spans="1:14" x14ac:dyDescent="0.2">
      <c r="A193" s="83"/>
      <c r="B193" s="300">
        <v>2007</v>
      </c>
      <c r="C193" s="410">
        <v>16.013533210561341</v>
      </c>
      <c r="D193" s="405">
        <f t="shared" ref="D193:D199" si="8">E178</f>
        <v>25.703278370870429</v>
      </c>
      <c r="F193" s="337">
        <f t="shared" ref="F193:F200" si="9">D193/C193</f>
        <v>1.605097265725121</v>
      </c>
      <c r="G193" s="66"/>
      <c r="H193" s="66"/>
      <c r="I193" s="66"/>
      <c r="N193" s="66"/>
    </row>
    <row r="194" spans="1:14" x14ac:dyDescent="0.2">
      <c r="A194" s="83"/>
      <c r="B194" s="300">
        <v>2008</v>
      </c>
      <c r="C194" s="410">
        <v>15.937521012679357</v>
      </c>
      <c r="D194" s="405">
        <f t="shared" si="8"/>
        <v>18.19330392565557</v>
      </c>
      <c r="F194" s="337">
        <f t="shared" si="9"/>
        <v>1.1415391334186533</v>
      </c>
      <c r="G194" s="66"/>
      <c r="H194" s="66"/>
      <c r="I194" s="66"/>
      <c r="N194" s="66"/>
    </row>
    <row r="195" spans="1:14" x14ac:dyDescent="0.2">
      <c r="A195" s="83"/>
      <c r="B195" s="300">
        <v>2009</v>
      </c>
      <c r="C195" s="410">
        <v>16.338898542091069</v>
      </c>
      <c r="D195" s="405">
        <f t="shared" si="8"/>
        <v>17.980355373558268</v>
      </c>
      <c r="F195" s="337">
        <f t="shared" si="9"/>
        <v>1.1004631265221825</v>
      </c>
      <c r="G195" s="66"/>
      <c r="H195" s="66"/>
      <c r="I195" s="66"/>
      <c r="N195" s="66"/>
    </row>
    <row r="196" spans="1:14" x14ac:dyDescent="0.2">
      <c r="A196" s="83"/>
      <c r="B196" s="300">
        <v>2010</v>
      </c>
      <c r="C196" s="410">
        <v>16.858128759952198</v>
      </c>
      <c r="D196" s="405">
        <f t="shared" si="8"/>
        <v>12.011858651430771</v>
      </c>
      <c r="F196" s="337">
        <f t="shared" si="9"/>
        <v>0.71252621346479927</v>
      </c>
      <c r="G196" s="66"/>
      <c r="H196" s="66"/>
      <c r="I196" s="66"/>
      <c r="N196" s="66"/>
    </row>
    <row r="197" spans="1:14" x14ac:dyDescent="0.2">
      <c r="A197" s="83"/>
      <c r="B197" s="300">
        <v>2011</v>
      </c>
      <c r="C197" s="410">
        <v>17.0790538255829</v>
      </c>
      <c r="D197" s="405">
        <f t="shared" si="8"/>
        <v>12.303714941636571</v>
      </c>
      <c r="F197" s="337">
        <f t="shared" si="9"/>
        <v>0.72039792527655733</v>
      </c>
      <c r="G197" s="66"/>
      <c r="H197" s="66"/>
      <c r="I197" s="66"/>
    </row>
    <row r="198" spans="1:14" x14ac:dyDescent="0.2">
      <c r="A198" s="83"/>
      <c r="B198" s="300">
        <v>2012</v>
      </c>
      <c r="C198" s="410">
        <v>17.45616324728184</v>
      </c>
      <c r="D198" s="405">
        <f t="shared" si="8"/>
        <v>12.600541120702808</v>
      </c>
      <c r="F198" s="337">
        <f t="shared" si="9"/>
        <v>0.72183909729790607</v>
      </c>
      <c r="G198" s="66"/>
      <c r="H198" s="66"/>
      <c r="I198" s="66"/>
    </row>
    <row r="199" spans="1:14" x14ac:dyDescent="0.2">
      <c r="A199" s="569"/>
      <c r="B199" s="300">
        <v>2013</v>
      </c>
      <c r="C199" s="410">
        <v>17.669414618369846</v>
      </c>
      <c r="D199" s="405">
        <f t="shared" si="8"/>
        <v>12.766203958798627</v>
      </c>
      <c r="F199" s="337">
        <f t="shared" si="9"/>
        <v>0.72250293711068159</v>
      </c>
      <c r="G199" s="66"/>
      <c r="H199" s="66"/>
      <c r="I199" s="66"/>
    </row>
    <row r="200" spans="1:14" x14ac:dyDescent="0.2">
      <c r="A200" s="569"/>
      <c r="B200" s="300">
        <v>2014</v>
      </c>
      <c r="C200" s="410">
        <v>17.853182429518167</v>
      </c>
      <c r="D200" s="405">
        <f t="shared" ref="D200" si="10">E185</f>
        <v>13.193454252271163</v>
      </c>
      <c r="E200" s="74"/>
      <c r="F200" s="337">
        <f t="shared" si="9"/>
        <v>0.73899733587314476</v>
      </c>
      <c r="G200" s="66"/>
      <c r="H200" s="66"/>
      <c r="I200" s="66"/>
    </row>
    <row r="201" spans="1:14" x14ac:dyDescent="0.2">
      <c r="A201" s="569"/>
      <c r="B201" s="190"/>
      <c r="C201" s="571"/>
      <c r="D201" s="14"/>
      <c r="E201" s="74"/>
      <c r="F201" s="572"/>
      <c r="G201" s="66"/>
      <c r="H201" s="66"/>
      <c r="I201" s="66"/>
    </row>
    <row r="202" spans="1:14" x14ac:dyDescent="0.2">
      <c r="A202" s="158"/>
      <c r="B202" s="83"/>
      <c r="C202" s="14"/>
      <c r="D202" s="14"/>
      <c r="E202" s="74"/>
      <c r="F202" s="66"/>
      <c r="G202" s="66"/>
      <c r="H202" s="66"/>
      <c r="I202" s="66"/>
    </row>
    <row r="203" spans="1:14" x14ac:dyDescent="0.2">
      <c r="A203" s="634" t="s">
        <v>260</v>
      </c>
      <c r="B203" s="635"/>
      <c r="C203" s="635"/>
      <c r="D203" s="635"/>
      <c r="E203" s="635"/>
      <c r="F203" s="635"/>
      <c r="G203" s="635"/>
      <c r="H203" s="635"/>
      <c r="I203" s="635"/>
      <c r="J203" s="635"/>
      <c r="K203" s="635"/>
      <c r="L203" s="635"/>
    </row>
    <row r="204" spans="1:14" x14ac:dyDescent="0.2">
      <c r="A204" s="158"/>
      <c r="B204" s="83"/>
      <c r="C204" s="14"/>
      <c r="D204" s="14"/>
      <c r="E204" s="74"/>
      <c r="F204" s="66"/>
      <c r="G204" s="66"/>
      <c r="H204" s="66"/>
      <c r="I204" s="66"/>
    </row>
    <row r="205" spans="1:14" s="82" customFormat="1" x14ac:dyDescent="0.2">
      <c r="A205" s="84"/>
      <c r="B205" s="80"/>
      <c r="C205" s="80"/>
      <c r="D205" s="80"/>
      <c r="E205" s="81"/>
      <c r="F205" s="81"/>
    </row>
    <row r="206" spans="1:14" x14ac:dyDescent="0.2">
      <c r="A206" s="78"/>
      <c r="B206" s="78"/>
      <c r="C206" s="78"/>
      <c r="D206" s="78"/>
      <c r="E206" s="74"/>
      <c r="F206" s="74"/>
      <c r="G206" s="66"/>
      <c r="H206" s="66"/>
      <c r="I206" s="66"/>
    </row>
    <row r="208" spans="1:14" ht="24.95" customHeight="1" x14ac:dyDescent="0.2">
      <c r="A208" s="274" t="s">
        <v>136</v>
      </c>
      <c r="B208" s="427"/>
      <c r="C208" s="427"/>
      <c r="D208" s="427"/>
      <c r="E208" s="427"/>
      <c r="F208" s="427"/>
      <c r="G208" s="428"/>
      <c r="H208" s="66"/>
      <c r="I208" s="66"/>
    </row>
    <row r="209" spans="1:9" ht="24.95" customHeight="1" x14ac:dyDescent="0.2">
      <c r="A209" s="119" t="s">
        <v>137</v>
      </c>
      <c r="B209" s="174"/>
      <c r="C209" s="174"/>
      <c r="D209" s="174"/>
      <c r="E209" s="174"/>
      <c r="F209" s="174"/>
      <c r="G209" s="198"/>
      <c r="H209" s="66"/>
      <c r="I209" s="66"/>
    </row>
    <row r="210" spans="1:9" ht="24.95" customHeight="1" x14ac:dyDescent="0.2">
      <c r="A210" s="281"/>
      <c r="B210" s="159"/>
      <c r="C210" s="16"/>
      <c r="D210" s="16"/>
      <c r="E210" s="66"/>
      <c r="F210" s="66"/>
      <c r="G210" s="66"/>
      <c r="H210" s="66"/>
      <c r="I210" s="66"/>
    </row>
    <row r="211" spans="1:9" ht="30.75" customHeight="1" x14ac:dyDescent="0.2">
      <c r="A211" s="17"/>
      <c r="B211" s="235" t="s">
        <v>82</v>
      </c>
      <c r="C211" s="236" t="s">
        <v>83</v>
      </c>
      <c r="D211" s="16"/>
      <c r="E211" s="66"/>
      <c r="F211" s="66"/>
      <c r="G211" s="66"/>
      <c r="H211" s="66"/>
      <c r="I211" s="66"/>
    </row>
    <row r="212" spans="1:9" ht="25.5" x14ac:dyDescent="0.2">
      <c r="A212" s="224" t="s">
        <v>220</v>
      </c>
      <c r="B212" s="234" t="s">
        <v>190</v>
      </c>
      <c r="C212" s="233" t="s">
        <v>189</v>
      </c>
      <c r="D212" s="16"/>
      <c r="E212" s="66"/>
      <c r="F212" s="66"/>
      <c r="G212" s="66"/>
      <c r="H212" s="66"/>
      <c r="I212" s="66"/>
    </row>
    <row r="213" spans="1:9" x14ac:dyDescent="0.2">
      <c r="A213" s="134">
        <v>2007</v>
      </c>
      <c r="B213" s="348">
        <v>92.046702076193128</v>
      </c>
      <c r="C213" s="348">
        <v>150.87195075936944</v>
      </c>
      <c r="D213" s="14"/>
      <c r="E213" s="14"/>
      <c r="F213" s="74"/>
      <c r="G213" s="74"/>
      <c r="H213" s="66"/>
      <c r="I213" s="66"/>
    </row>
    <row r="214" spans="1:9" x14ac:dyDescent="0.2">
      <c r="A214" s="134">
        <v>2008</v>
      </c>
      <c r="B214" s="343">
        <v>109.11589893629944</v>
      </c>
      <c r="C214" s="343">
        <v>180.21404122963483</v>
      </c>
      <c r="D214" s="14"/>
      <c r="E214" s="14"/>
      <c r="F214" s="74"/>
      <c r="G214" s="74"/>
      <c r="H214" s="66"/>
      <c r="I214" s="66"/>
    </row>
    <row r="215" spans="1:9" x14ac:dyDescent="0.2">
      <c r="A215" s="134">
        <v>2009</v>
      </c>
      <c r="B215" s="343">
        <v>113.77113444360116</v>
      </c>
      <c r="C215" s="343">
        <v>205.25356554921225</v>
      </c>
      <c r="D215" s="14"/>
      <c r="E215" s="14"/>
      <c r="F215" s="74"/>
      <c r="G215" s="74"/>
      <c r="H215" s="66"/>
      <c r="I215" s="66"/>
    </row>
    <row r="216" spans="1:9" x14ac:dyDescent="0.2">
      <c r="A216" s="134">
        <v>2010</v>
      </c>
      <c r="B216" s="343">
        <v>112.14885540317783</v>
      </c>
      <c r="C216" s="343">
        <v>222.53436402328683</v>
      </c>
      <c r="D216" s="14"/>
      <c r="E216" s="14"/>
      <c r="F216" s="74"/>
      <c r="G216" s="74"/>
      <c r="H216" s="66"/>
      <c r="I216" s="66"/>
    </row>
    <row r="217" spans="1:9" x14ac:dyDescent="0.2">
      <c r="A217" s="134">
        <v>2011</v>
      </c>
      <c r="B217" s="343">
        <v>111.23191507598204</v>
      </c>
      <c r="C217" s="343">
        <v>234.17245279154113</v>
      </c>
      <c r="D217" s="14"/>
      <c r="E217" s="14"/>
      <c r="F217" s="74"/>
      <c r="G217" s="74"/>
      <c r="H217" s="66"/>
      <c r="I217" s="66"/>
    </row>
    <row r="218" spans="1:9" x14ac:dyDescent="0.2">
      <c r="A218" s="134">
        <v>2012</v>
      </c>
      <c r="B218" s="343">
        <v>112.92472798772812</v>
      </c>
      <c r="C218" s="343">
        <v>247.36228672889601</v>
      </c>
      <c r="D218" s="78"/>
      <c r="E218" s="74"/>
      <c r="F218" s="74"/>
      <c r="G218" s="66"/>
      <c r="H218" s="66"/>
      <c r="I218" s="66"/>
    </row>
    <row r="219" spans="1:9" x14ac:dyDescent="0.2">
      <c r="A219" s="134">
        <v>2013</v>
      </c>
      <c r="B219" s="541">
        <v>116.23981993989753</v>
      </c>
      <c r="C219" s="541">
        <v>257.44863032804977</v>
      </c>
      <c r="D219" s="78"/>
      <c r="E219" s="74"/>
      <c r="F219" s="74"/>
      <c r="G219" s="66"/>
      <c r="H219" s="66"/>
      <c r="I219" s="66"/>
    </row>
    <row r="220" spans="1:9" x14ac:dyDescent="0.2">
      <c r="A220" s="134">
        <v>2014</v>
      </c>
      <c r="B220" s="541">
        <v>114.33540541418319</v>
      </c>
      <c r="C220" s="541">
        <v>252.29965772148876</v>
      </c>
      <c r="D220" s="78"/>
      <c r="E220" s="74"/>
      <c r="F220" s="74"/>
      <c r="G220" s="66"/>
      <c r="H220" s="66"/>
      <c r="I220" s="66"/>
    </row>
    <row r="221" spans="1:9" x14ac:dyDescent="0.2">
      <c r="A221" s="134">
        <v>2015</v>
      </c>
      <c r="B221" s="348">
        <v>107.63468763852163</v>
      </c>
      <c r="C221" s="348">
        <v>271.90807394921416</v>
      </c>
      <c r="D221" s="78"/>
      <c r="E221" s="74"/>
      <c r="F221" s="74"/>
      <c r="G221" s="66"/>
      <c r="H221" s="66"/>
      <c r="I221" s="66"/>
    </row>
    <row r="222" spans="1:9" x14ac:dyDescent="0.2">
      <c r="A222" s="275"/>
      <c r="B222" s="67"/>
      <c r="C222" s="67"/>
      <c r="D222" s="78"/>
      <c r="E222" s="74"/>
      <c r="F222" s="74"/>
      <c r="G222" s="66"/>
      <c r="H222" s="66"/>
      <c r="I222" s="66"/>
    </row>
    <row r="223" spans="1:9" s="82" customFormat="1" x14ac:dyDescent="0.2">
      <c r="A223" s="276"/>
      <c r="D223" s="80"/>
      <c r="E223" s="81"/>
      <c r="F223" s="81"/>
    </row>
    <row r="224" spans="1:9" x14ac:dyDescent="0.2">
      <c r="A224" s="78"/>
      <c r="B224" s="78"/>
      <c r="C224" s="78"/>
      <c r="D224" s="78"/>
      <c r="E224" s="74"/>
      <c r="F224" s="74"/>
    </row>
    <row r="225" spans="1:9" ht="24.95" customHeight="1" x14ac:dyDescent="0.2">
      <c r="A225" s="160" t="s">
        <v>105</v>
      </c>
      <c r="B225" s="161"/>
      <c r="C225" s="157"/>
      <c r="D225" s="157"/>
      <c r="E225" s="162"/>
      <c r="F225" s="74"/>
      <c r="G225" s="66"/>
      <c r="H225" s="66"/>
      <c r="I225" s="66"/>
    </row>
    <row r="226" spans="1:9" ht="24.95" customHeight="1" x14ac:dyDescent="0.2">
      <c r="A226" s="160" t="s">
        <v>106</v>
      </c>
      <c r="B226" s="161"/>
      <c r="C226" s="157"/>
      <c r="D226" s="157"/>
      <c r="E226" s="162"/>
      <c r="F226" s="74"/>
      <c r="G226" s="66"/>
      <c r="H226" s="66"/>
      <c r="I226" s="66"/>
    </row>
    <row r="227" spans="1:9" x14ac:dyDescent="0.2">
      <c r="A227" s="277"/>
      <c r="B227" s="78"/>
      <c r="C227" s="78"/>
      <c r="D227" s="78"/>
      <c r="E227" s="74"/>
      <c r="F227" s="74"/>
      <c r="G227" s="66"/>
      <c r="H227" s="66"/>
      <c r="I227" s="66"/>
    </row>
    <row r="228" spans="1:9" x14ac:dyDescent="0.2">
      <c r="A228" s="79"/>
      <c r="B228" s="78"/>
      <c r="C228" s="78"/>
      <c r="D228" s="78"/>
      <c r="E228" s="74"/>
      <c r="F228" s="74"/>
      <c r="G228" s="66"/>
      <c r="H228" s="66"/>
      <c r="I228" s="66"/>
    </row>
    <row r="229" spans="1:9" ht="27" customHeight="1" x14ac:dyDescent="0.2">
      <c r="A229" s="17"/>
      <c r="B229" s="235" t="s">
        <v>24</v>
      </c>
      <c r="C229" s="236" t="s">
        <v>25</v>
      </c>
      <c r="D229" s="78"/>
      <c r="E229" s="74"/>
      <c r="F229" s="74"/>
      <c r="G229" s="66"/>
      <c r="H229" s="66"/>
      <c r="I229" s="66"/>
    </row>
    <row r="230" spans="1:9" ht="38.25" x14ac:dyDescent="0.2">
      <c r="A230" s="224" t="s">
        <v>221</v>
      </c>
      <c r="B230" s="234" t="s">
        <v>222</v>
      </c>
      <c r="C230" s="233" t="s">
        <v>223</v>
      </c>
      <c r="D230" s="78"/>
      <c r="E230" s="74"/>
      <c r="F230" s="74"/>
      <c r="G230" s="66"/>
      <c r="H230" s="66"/>
      <c r="I230" s="66"/>
    </row>
    <row r="231" spans="1:9" x14ac:dyDescent="0.2">
      <c r="A231" s="150">
        <v>2007</v>
      </c>
      <c r="B231" s="433">
        <v>37.89198606271777</v>
      </c>
      <c r="C231" s="433">
        <v>62.10801393728223</v>
      </c>
      <c r="D231" s="78"/>
      <c r="E231" s="349"/>
      <c r="F231" s="74"/>
      <c r="G231" s="66"/>
      <c r="H231" s="66"/>
      <c r="I231" s="66"/>
    </row>
    <row r="232" spans="1:9" x14ac:dyDescent="0.2">
      <c r="A232" s="150">
        <v>2008</v>
      </c>
      <c r="B232" s="433">
        <v>37.713310580204777</v>
      </c>
      <c r="C232" s="433">
        <v>62.286689419795223</v>
      </c>
      <c r="D232" s="78"/>
      <c r="E232" s="74"/>
      <c r="F232" s="74"/>
      <c r="G232" s="66"/>
      <c r="H232" s="66"/>
      <c r="I232" s="66"/>
    </row>
    <row r="233" spans="1:9" x14ac:dyDescent="0.2">
      <c r="A233" s="150">
        <v>2009</v>
      </c>
      <c r="B233" s="434">
        <v>35.662171125359272</v>
      </c>
      <c r="C233" s="434">
        <v>64.337828874640721</v>
      </c>
      <c r="D233" s="78"/>
      <c r="E233" s="74"/>
      <c r="F233" s="74"/>
      <c r="G233" s="66"/>
      <c r="H233" s="66"/>
      <c r="I233" s="66"/>
    </row>
    <row r="234" spans="1:9" x14ac:dyDescent="0.2">
      <c r="A234" s="150">
        <v>2010</v>
      </c>
      <c r="B234" s="434">
        <v>33.508956796628027</v>
      </c>
      <c r="C234" s="434">
        <v>66.491043203371973</v>
      </c>
      <c r="D234" s="350"/>
      <c r="E234" s="200"/>
      <c r="F234" s="74"/>
      <c r="G234" s="66"/>
      <c r="H234" s="66"/>
      <c r="I234" s="66"/>
    </row>
    <row r="235" spans="1:9" x14ac:dyDescent="0.2">
      <c r="A235" s="150">
        <v>2011</v>
      </c>
      <c r="B235" s="434">
        <v>32.20338983050847</v>
      </c>
      <c r="C235" s="434">
        <v>67.796610169491515</v>
      </c>
      <c r="D235" s="78"/>
      <c r="E235" s="74"/>
      <c r="F235" s="74"/>
      <c r="G235" s="66"/>
      <c r="H235" s="66"/>
      <c r="I235" s="66"/>
    </row>
    <row r="236" spans="1:9" ht="12.75" customHeight="1" x14ac:dyDescent="0.2">
      <c r="A236" s="150">
        <v>2012</v>
      </c>
      <c r="B236" s="434">
        <v>31.343</v>
      </c>
      <c r="C236" s="433">
        <v>68.656999999999996</v>
      </c>
      <c r="D236" s="78"/>
      <c r="E236" s="74"/>
      <c r="F236" s="74"/>
      <c r="G236" s="66"/>
      <c r="H236" s="66"/>
      <c r="I236" s="66"/>
    </row>
    <row r="237" spans="1:9" ht="12.75" customHeight="1" x14ac:dyDescent="0.2">
      <c r="A237" s="150">
        <v>2013</v>
      </c>
      <c r="B237" s="343">
        <v>31.106077765194414</v>
      </c>
      <c r="C237" s="343">
        <v>68.893922234805586</v>
      </c>
      <c r="D237" s="78"/>
      <c r="E237" s="74"/>
      <c r="F237" s="74"/>
      <c r="G237" s="66"/>
      <c r="H237" s="66"/>
      <c r="I237" s="66"/>
    </row>
    <row r="238" spans="1:9" ht="12.75" customHeight="1" x14ac:dyDescent="0.2">
      <c r="A238" s="134">
        <v>2014</v>
      </c>
      <c r="B238" s="541">
        <v>31.185071181223545</v>
      </c>
      <c r="C238" s="541">
        <v>68.814928818776451</v>
      </c>
      <c r="D238" s="78"/>
      <c r="E238" s="74"/>
      <c r="F238" s="74"/>
      <c r="G238" s="66"/>
      <c r="H238" s="66"/>
      <c r="I238" s="66"/>
    </row>
    <row r="239" spans="1:9" ht="12.75" customHeight="1" x14ac:dyDescent="0.2">
      <c r="A239" s="150">
        <v>2015</v>
      </c>
      <c r="B239" s="433">
        <v>28.359041070433005</v>
      </c>
      <c r="C239" s="433">
        <v>71.640958929567006</v>
      </c>
      <c r="D239" s="78"/>
      <c r="E239" s="74"/>
      <c r="F239" s="74"/>
      <c r="G239" s="66"/>
      <c r="H239" s="66"/>
      <c r="I239" s="66"/>
    </row>
    <row r="240" spans="1:9" s="82" customFormat="1" x14ac:dyDescent="0.2">
      <c r="A240" s="18"/>
      <c r="B240" s="19"/>
      <c r="C240" s="19"/>
      <c r="D240" s="80"/>
      <c r="E240" s="81"/>
      <c r="F240" s="81"/>
    </row>
    <row r="241" spans="1:9" x14ac:dyDescent="0.2">
      <c r="A241" s="16"/>
      <c r="B241" s="14"/>
      <c r="C241" s="14"/>
      <c r="D241" s="78"/>
      <c r="E241" s="74"/>
      <c r="F241" s="74"/>
    </row>
    <row r="242" spans="1:9" ht="24.95" customHeight="1" x14ac:dyDescent="0.2">
      <c r="A242" s="154" t="s">
        <v>308</v>
      </c>
      <c r="B242" s="164"/>
      <c r="C242" s="164"/>
      <c r="D242" s="156"/>
      <c r="E242" s="74"/>
      <c r="F242" s="74"/>
      <c r="G242" s="66"/>
      <c r="H242" s="66"/>
      <c r="I242" s="66"/>
    </row>
    <row r="243" spans="1:9" x14ac:dyDescent="0.2">
      <c r="A243" s="278"/>
      <c r="B243" s="83"/>
      <c r="C243" s="14"/>
      <c r="D243" s="14"/>
      <c r="E243" s="66"/>
      <c r="F243" s="66"/>
      <c r="G243" s="66"/>
      <c r="H243" s="66"/>
      <c r="I243" s="66"/>
    </row>
    <row r="244" spans="1:9" x14ac:dyDescent="0.2">
      <c r="A244" s="96"/>
      <c r="B244" s="83"/>
      <c r="C244" s="14"/>
      <c r="D244" s="14"/>
      <c r="E244" s="66"/>
      <c r="F244" s="66"/>
      <c r="G244" s="66"/>
      <c r="H244" s="66"/>
      <c r="I244" s="66"/>
    </row>
    <row r="245" spans="1:9" x14ac:dyDescent="0.2">
      <c r="A245" s="17"/>
      <c r="B245" s="66"/>
      <c r="C245" s="66"/>
      <c r="D245" s="66"/>
      <c r="E245" s="66"/>
      <c r="F245" s="66"/>
      <c r="G245" s="66"/>
      <c r="H245" s="66"/>
      <c r="I245" s="66"/>
    </row>
    <row r="246" spans="1:9" ht="27.75" customHeight="1" x14ac:dyDescent="0.2">
      <c r="A246" s="239" t="s">
        <v>0</v>
      </c>
      <c r="B246" s="239" t="s">
        <v>84</v>
      </c>
      <c r="C246" s="74"/>
      <c r="D246" s="74"/>
      <c r="E246" s="74"/>
      <c r="F246" s="66"/>
      <c r="G246" s="66"/>
      <c r="H246" s="66"/>
      <c r="I246" s="66"/>
    </row>
    <row r="247" spans="1:9" x14ac:dyDescent="0.2">
      <c r="A247" s="134">
        <v>2007</v>
      </c>
      <c r="B247" s="344">
        <v>2697.1999999999994</v>
      </c>
      <c r="C247" s="163"/>
      <c r="D247" s="163"/>
      <c r="E247" s="163"/>
      <c r="F247" s="66"/>
      <c r="G247" s="66"/>
      <c r="H247" s="66"/>
      <c r="I247" s="66"/>
    </row>
    <row r="248" spans="1:9" x14ac:dyDescent="0.2">
      <c r="A248" s="134">
        <v>2008</v>
      </c>
      <c r="B248" s="344">
        <v>2605.6000000000004</v>
      </c>
      <c r="C248" s="14"/>
      <c r="D248" s="14"/>
      <c r="E248" s="66"/>
      <c r="F248" s="66"/>
      <c r="G248" s="66"/>
      <c r="H248" s="66"/>
      <c r="I248" s="66"/>
    </row>
    <row r="249" spans="1:9" x14ac:dyDescent="0.2">
      <c r="A249" s="134">
        <v>2009</v>
      </c>
      <c r="B249" s="344">
        <v>2689.4999999999995</v>
      </c>
      <c r="C249" s="14"/>
      <c r="D249" s="14"/>
      <c r="E249" s="66"/>
      <c r="F249" s="66"/>
      <c r="G249" s="66"/>
      <c r="H249" s="66"/>
      <c r="I249" s="66"/>
    </row>
    <row r="250" spans="1:9" x14ac:dyDescent="0.2">
      <c r="A250" s="134">
        <v>2010</v>
      </c>
      <c r="B250" s="344">
        <v>2689.4999999999995</v>
      </c>
      <c r="C250" s="14"/>
      <c r="D250" s="14"/>
      <c r="E250" s="66"/>
      <c r="F250" s="66"/>
      <c r="G250" s="66"/>
      <c r="H250" s="66"/>
      <c r="I250" s="66"/>
    </row>
    <row r="251" spans="1:9" x14ac:dyDescent="0.2">
      <c r="A251" s="134">
        <v>2011</v>
      </c>
      <c r="B251" s="344">
        <v>2738.5512000000003</v>
      </c>
      <c r="C251" s="14"/>
      <c r="D251" s="14"/>
      <c r="E251" s="66"/>
      <c r="F251" s="66"/>
      <c r="G251" s="66"/>
      <c r="H251" s="66"/>
      <c r="I251" s="66"/>
    </row>
    <row r="252" spans="1:9" x14ac:dyDescent="0.2">
      <c r="A252" s="134">
        <v>2012</v>
      </c>
      <c r="B252" s="344">
        <v>2767.0999999999995</v>
      </c>
      <c r="C252" s="14"/>
      <c r="D252" s="14"/>
      <c r="E252" s="66"/>
      <c r="F252" s="66"/>
      <c r="G252" s="66"/>
      <c r="H252" s="66"/>
      <c r="I252" s="66"/>
    </row>
    <row r="253" spans="1:9" x14ac:dyDescent="0.2">
      <c r="A253" s="134">
        <v>2013</v>
      </c>
      <c r="B253" s="344">
        <v>4784.2199999999984</v>
      </c>
      <c r="C253" s="14"/>
      <c r="D253" s="14"/>
      <c r="E253" s="66"/>
      <c r="F253" s="66"/>
      <c r="G253" s="66"/>
      <c r="H253" s="66"/>
      <c r="I253" s="66"/>
    </row>
    <row r="254" spans="1:9" x14ac:dyDescent="0.2">
      <c r="A254" s="134">
        <v>2014</v>
      </c>
      <c r="B254" s="344">
        <v>4839.7900000000009</v>
      </c>
      <c r="C254" s="14"/>
      <c r="D254" s="14"/>
      <c r="E254" s="66"/>
      <c r="F254" s="66"/>
      <c r="G254" s="66"/>
      <c r="H254" s="66"/>
      <c r="I254" s="66"/>
    </row>
    <row r="255" spans="1:9" ht="15" x14ac:dyDescent="0.2">
      <c r="A255" s="134">
        <v>2015</v>
      </c>
      <c r="B255" s="609">
        <v>4893.82</v>
      </c>
      <c r="C255" s="14"/>
      <c r="D255" s="14"/>
      <c r="E255" s="66"/>
      <c r="F255" s="66"/>
      <c r="G255" s="66"/>
      <c r="H255" s="66"/>
      <c r="I255" s="66"/>
    </row>
    <row r="256" spans="1:9" x14ac:dyDescent="0.2">
      <c r="A256" s="96"/>
      <c r="B256" s="14"/>
      <c r="C256" s="14"/>
      <c r="D256" s="14"/>
      <c r="E256" s="66"/>
      <c r="F256" s="66"/>
      <c r="G256" s="66"/>
      <c r="H256" s="66"/>
      <c r="I256" s="66"/>
    </row>
    <row r="257" spans="1:10" x14ac:dyDescent="0.2">
      <c r="A257" s="96"/>
      <c r="B257" s="14"/>
      <c r="C257" s="14"/>
      <c r="D257" s="14"/>
      <c r="E257" s="66"/>
      <c r="F257" s="66"/>
      <c r="G257" s="66"/>
      <c r="H257" s="66"/>
      <c r="I257" s="66"/>
    </row>
    <row r="258" spans="1:10" s="82" customFormat="1" x14ac:dyDescent="0.2">
      <c r="A258" s="102"/>
      <c r="B258" s="19"/>
      <c r="C258" s="19"/>
      <c r="D258" s="19"/>
    </row>
    <row r="259" spans="1:10" x14ac:dyDescent="0.2">
      <c r="A259" s="100"/>
      <c r="B259" s="14"/>
      <c r="C259" s="14"/>
      <c r="D259" s="14"/>
    </row>
    <row r="260" spans="1:10" ht="24.95" customHeight="1" x14ac:dyDescent="0.2">
      <c r="A260" s="154" t="s">
        <v>138</v>
      </c>
      <c r="B260" s="164"/>
      <c r="C260" s="164"/>
      <c r="D260" s="164"/>
      <c r="E260" s="162"/>
      <c r="F260" s="66"/>
      <c r="G260" s="66"/>
      <c r="H260" s="66"/>
      <c r="I260" s="66"/>
    </row>
    <row r="261" spans="1:10" x14ac:dyDescent="0.2">
      <c r="A261" s="279"/>
      <c r="B261" s="14"/>
      <c r="C261" s="14"/>
      <c r="D261" s="14"/>
      <c r="E261" s="66"/>
      <c r="F261" s="66"/>
      <c r="G261" s="66"/>
      <c r="H261" s="66"/>
      <c r="I261" s="66"/>
    </row>
    <row r="262" spans="1:10" ht="29.25" customHeight="1" x14ac:dyDescent="0.2">
      <c r="A262" s="252" t="s">
        <v>1</v>
      </c>
      <c r="B262" s="631" t="s">
        <v>326</v>
      </c>
      <c r="C262" s="632"/>
      <c r="D262" s="633"/>
      <c r="E262" s="74"/>
      <c r="F262" s="631" t="s">
        <v>329</v>
      </c>
      <c r="G262" s="633"/>
      <c r="I262" s="74"/>
    </row>
    <row r="263" spans="1:10" ht="25.5" x14ac:dyDescent="0.2">
      <c r="A263" s="275"/>
      <c r="B263" s="199" t="s">
        <v>151</v>
      </c>
      <c r="C263" s="237" t="s">
        <v>149</v>
      </c>
      <c r="D263" s="238" t="s">
        <v>150</v>
      </c>
      <c r="F263" s="237" t="s">
        <v>149</v>
      </c>
      <c r="G263" s="238" t="s">
        <v>150</v>
      </c>
      <c r="I263" s="74"/>
    </row>
    <row r="264" spans="1:10" x14ac:dyDescent="0.2">
      <c r="A264" s="134">
        <v>2007</v>
      </c>
      <c r="B264" s="335">
        <f>SUM(C264:D264)</f>
        <v>253366</v>
      </c>
      <c r="C264" s="316">
        <v>167269</v>
      </c>
      <c r="D264" s="312">
        <v>86097</v>
      </c>
      <c r="F264" s="336">
        <f>C264/B264</f>
        <v>0.66018723901391663</v>
      </c>
      <c r="G264" s="336">
        <f>D264/B264</f>
        <v>0.33981276098608337</v>
      </c>
      <c r="I264" s="66"/>
    </row>
    <row r="265" spans="1:10" x14ac:dyDescent="0.2">
      <c r="A265" s="134">
        <v>2008</v>
      </c>
      <c r="B265" s="335">
        <f t="shared" ref="B265:B272" si="11">SUM(C265:D265)</f>
        <v>253535</v>
      </c>
      <c r="C265" s="316">
        <v>166598.1078181632</v>
      </c>
      <c r="D265" s="312">
        <v>86936.892181836796</v>
      </c>
      <c r="F265" s="336">
        <f t="shared" ref="F265:F268" si="12">C265/B265</f>
        <v>0.65710102281011773</v>
      </c>
      <c r="G265" s="336">
        <f t="shared" ref="G265:G269" si="13">D265/B265</f>
        <v>0.34289897718988227</v>
      </c>
      <c r="I265" s="66"/>
    </row>
    <row r="266" spans="1:10" x14ac:dyDescent="0.2">
      <c r="A266" s="134">
        <v>2009</v>
      </c>
      <c r="B266" s="335">
        <f t="shared" si="11"/>
        <v>256722.8605488583</v>
      </c>
      <c r="C266" s="316">
        <v>165704.15013206625</v>
      </c>
      <c r="D266" s="312">
        <v>91018.710416792048</v>
      </c>
      <c r="F266" s="336">
        <f t="shared" si="12"/>
        <v>0.64545926988270763</v>
      </c>
      <c r="G266" s="336">
        <f t="shared" si="13"/>
        <v>0.35454073011729237</v>
      </c>
      <c r="I266" s="66"/>
    </row>
    <row r="267" spans="1:10" x14ac:dyDescent="0.2">
      <c r="A267" s="134">
        <v>2010</v>
      </c>
      <c r="B267" s="335">
        <f t="shared" si="11"/>
        <v>263623</v>
      </c>
      <c r="C267" s="316">
        <v>160445</v>
      </c>
      <c r="D267" s="312">
        <v>103178</v>
      </c>
      <c r="F267" s="336">
        <f t="shared" si="12"/>
        <v>0.60861533325999628</v>
      </c>
      <c r="G267" s="336">
        <f t="shared" si="13"/>
        <v>0.39138466674000372</v>
      </c>
      <c r="I267" s="66"/>
    </row>
    <row r="268" spans="1:10" x14ac:dyDescent="0.2">
      <c r="A268" s="134">
        <v>2011</v>
      </c>
      <c r="B268" s="335">
        <f t="shared" si="11"/>
        <v>266522</v>
      </c>
      <c r="C268" s="316">
        <v>149112</v>
      </c>
      <c r="D268" s="312">
        <v>117410</v>
      </c>
      <c r="F268" s="336">
        <f t="shared" si="12"/>
        <v>0.55947351438155202</v>
      </c>
      <c r="G268" s="336">
        <f t="shared" si="13"/>
        <v>0.44052648561844798</v>
      </c>
      <c r="I268" s="66"/>
    </row>
    <row r="269" spans="1:10" x14ac:dyDescent="0.2">
      <c r="A269" s="134">
        <v>2012</v>
      </c>
      <c r="B269" s="335">
        <f t="shared" si="11"/>
        <v>269433</v>
      </c>
      <c r="C269" s="316">
        <v>132151</v>
      </c>
      <c r="D269" s="312">
        <v>137282</v>
      </c>
      <c r="F269" s="336">
        <f>C269/B269</f>
        <v>0.49047815226791075</v>
      </c>
      <c r="G269" s="336">
        <f t="shared" si="13"/>
        <v>0.50952184773208919</v>
      </c>
      <c r="I269" s="66"/>
    </row>
    <row r="270" spans="1:10" x14ac:dyDescent="0.2">
      <c r="A270" s="134">
        <v>2013</v>
      </c>
      <c r="B270" s="335">
        <f t="shared" si="11"/>
        <v>282080</v>
      </c>
      <c r="C270" s="316">
        <v>126035</v>
      </c>
      <c r="D270" s="312">
        <v>156045</v>
      </c>
      <c r="E270" s="66"/>
      <c r="F270" s="336">
        <f>C270/B270</f>
        <v>0.44680587067498584</v>
      </c>
      <c r="G270" s="336">
        <f t="shared" ref="G270" si="14">D270/B270</f>
        <v>0.55319412932501422</v>
      </c>
      <c r="I270" s="66"/>
    </row>
    <row r="271" spans="1:10" ht="12.75" customHeight="1" x14ac:dyDescent="0.2">
      <c r="A271" s="134">
        <v>2014</v>
      </c>
      <c r="B271" s="335">
        <f t="shared" si="11"/>
        <v>285338</v>
      </c>
      <c r="C271" s="316">
        <v>106291</v>
      </c>
      <c r="D271" s="312">
        <v>179047</v>
      </c>
      <c r="E271" s="14"/>
      <c r="F271" s="336">
        <f>C271/B271</f>
        <v>0.37250909447742675</v>
      </c>
      <c r="G271" s="336">
        <f>D271/B271</f>
        <v>0.62749090552257325</v>
      </c>
      <c r="H271" s="74"/>
      <c r="I271" s="74"/>
      <c r="J271" s="74"/>
    </row>
    <row r="272" spans="1:10" x14ac:dyDescent="0.2">
      <c r="A272" s="134">
        <v>2015</v>
      </c>
      <c r="B272" s="335">
        <f t="shared" si="11"/>
        <v>288602</v>
      </c>
      <c r="C272" s="316">
        <v>102138</v>
      </c>
      <c r="D272" s="312">
        <v>186464</v>
      </c>
      <c r="F272" s="336">
        <f>C272/B272</f>
        <v>0.35390607133699697</v>
      </c>
      <c r="G272" s="336">
        <f>D272/B272</f>
        <v>0.64609392866300308</v>
      </c>
      <c r="H272" s="66"/>
      <c r="I272" s="66"/>
    </row>
    <row r="273" spans="1:13" x14ac:dyDescent="0.2">
      <c r="A273" s="96"/>
      <c r="B273" s="14"/>
      <c r="C273" s="14"/>
      <c r="D273" s="14"/>
      <c r="E273" s="66"/>
      <c r="F273" s="66"/>
      <c r="G273" s="66"/>
      <c r="H273" s="66"/>
      <c r="I273" s="66"/>
    </row>
    <row r="274" spans="1:13" s="82" customFormat="1" x14ac:dyDescent="0.2">
      <c r="A274" s="102"/>
      <c r="B274" s="19"/>
      <c r="C274" s="19"/>
      <c r="D274" s="19"/>
    </row>
    <row r="275" spans="1:13" x14ac:dyDescent="0.2">
      <c r="A275" s="100"/>
      <c r="B275" s="14"/>
      <c r="C275" s="14"/>
      <c r="D275" s="14"/>
      <c r="E275" s="66"/>
      <c r="F275" s="66"/>
      <c r="G275" s="66"/>
      <c r="H275" s="66"/>
      <c r="I275" s="66"/>
    </row>
    <row r="276" spans="1:13" x14ac:dyDescent="0.2">
      <c r="A276" s="154" t="s">
        <v>139</v>
      </c>
      <c r="B276" s="164"/>
      <c r="C276" s="164"/>
      <c r="D276" s="164"/>
      <c r="E276" s="155"/>
      <c r="F276" s="155"/>
      <c r="G276" s="155"/>
      <c r="H276" s="162"/>
      <c r="I276" s="66"/>
    </row>
    <row r="277" spans="1:13" x14ac:dyDescent="0.2">
      <c r="A277" s="388" t="s">
        <v>266</v>
      </c>
      <c r="B277" s="388"/>
      <c r="C277" s="388"/>
      <c r="D277" s="388"/>
      <c r="E277" s="388"/>
      <c r="F277" s="388"/>
      <c r="G277" s="388"/>
      <c r="H277" s="286"/>
    </row>
    <row r="278" spans="1:13" x14ac:dyDescent="0.2">
      <c r="A278" s="67"/>
      <c r="B278" s="67"/>
      <c r="C278" s="67"/>
      <c r="D278" s="67"/>
      <c r="J278" s="67"/>
      <c r="K278" s="67"/>
      <c r="L278" s="67"/>
      <c r="M278" s="67"/>
    </row>
    <row r="279" spans="1:13" x14ac:dyDescent="0.2">
      <c r="A279" s="67"/>
      <c r="B279" s="389" t="s">
        <v>27</v>
      </c>
      <c r="C279" s="389" t="s">
        <v>258</v>
      </c>
      <c r="D279" s="74"/>
    </row>
    <row r="280" spans="1:13" ht="25.5" customHeight="1" x14ac:dyDescent="0.2">
      <c r="A280" s="17"/>
      <c r="B280" s="409" t="s">
        <v>237</v>
      </c>
      <c r="C280" s="408" t="s">
        <v>238</v>
      </c>
      <c r="D280" s="83"/>
      <c r="J280" s="67"/>
    </row>
    <row r="281" spans="1:13" x14ac:dyDescent="0.2">
      <c r="A281" s="134">
        <v>2008</v>
      </c>
      <c r="B281" s="346">
        <v>377</v>
      </c>
      <c r="C281" s="363">
        <v>2</v>
      </c>
      <c r="D281" s="83"/>
      <c r="J281" s="67"/>
    </row>
    <row r="282" spans="1:13" x14ac:dyDescent="0.2">
      <c r="A282" s="134">
        <v>2009</v>
      </c>
      <c r="B282" s="346">
        <v>433</v>
      </c>
      <c r="C282" s="363">
        <v>9</v>
      </c>
      <c r="D282" s="83"/>
      <c r="J282" s="67"/>
    </row>
    <row r="283" spans="1:13" x14ac:dyDescent="0.2">
      <c r="A283" s="134">
        <v>2010</v>
      </c>
      <c r="B283" s="346">
        <v>550</v>
      </c>
      <c r="C283" s="363">
        <v>19</v>
      </c>
      <c r="D283" s="83"/>
      <c r="J283" s="67"/>
    </row>
    <row r="284" spans="1:13" x14ac:dyDescent="0.2">
      <c r="A284" s="134">
        <v>2011</v>
      </c>
      <c r="B284" s="346">
        <v>627</v>
      </c>
      <c r="C284" s="363">
        <v>32</v>
      </c>
      <c r="D284" s="83"/>
      <c r="J284" s="67"/>
    </row>
    <row r="285" spans="1:13" x14ac:dyDescent="0.2">
      <c r="A285" s="134">
        <v>2012</v>
      </c>
      <c r="B285" s="346">
        <v>661</v>
      </c>
      <c r="C285" s="363">
        <v>36</v>
      </c>
      <c r="D285" s="83"/>
      <c r="J285" s="67"/>
    </row>
    <row r="286" spans="1:13" x14ac:dyDescent="0.2">
      <c r="A286" s="134">
        <v>2013</v>
      </c>
      <c r="B286" s="524">
        <v>678</v>
      </c>
      <c r="C286" s="524">
        <v>46</v>
      </c>
      <c r="D286" s="83"/>
      <c r="J286" s="67"/>
    </row>
    <row r="287" spans="1:13" x14ac:dyDescent="0.2">
      <c r="A287" s="134">
        <v>2014</v>
      </c>
      <c r="B287" s="558">
        <v>716</v>
      </c>
      <c r="C287" s="558">
        <v>61</v>
      </c>
      <c r="D287" s="83"/>
      <c r="J287" s="67"/>
    </row>
    <row r="288" spans="1:13" ht="15" x14ac:dyDescent="0.2">
      <c r="A288" s="610">
        <v>2015</v>
      </c>
      <c r="B288" s="611">
        <v>756</v>
      </c>
      <c r="C288" s="611">
        <v>73</v>
      </c>
      <c r="D288" s="83"/>
    </row>
    <row r="289" spans="1:14" s="82" customFormat="1" x14ac:dyDescent="0.2">
      <c r="A289" s="102"/>
      <c r="B289" s="86"/>
      <c r="C289" s="86"/>
      <c r="D289" s="86"/>
    </row>
    <row r="291" spans="1:14" ht="20.100000000000001" customHeight="1" x14ac:dyDescent="0.2">
      <c r="A291" s="414" t="s">
        <v>107</v>
      </c>
      <c r="B291" s="157"/>
      <c r="C291" s="157"/>
      <c r="D291" s="157"/>
      <c r="E291" s="162"/>
      <c r="F291" s="74"/>
      <c r="G291" s="74"/>
      <c r="H291" s="74"/>
      <c r="I291" s="66"/>
    </row>
    <row r="292" spans="1:14" ht="20.100000000000001" customHeight="1" x14ac:dyDescent="0.2">
      <c r="A292" s="414" t="s">
        <v>143</v>
      </c>
      <c r="B292" s="414"/>
      <c r="C292" s="414"/>
      <c r="D292" s="414"/>
      <c r="E292" s="386"/>
      <c r="F292" s="145"/>
      <c r="G292" s="74"/>
      <c r="H292" s="74"/>
      <c r="I292" s="66"/>
    </row>
    <row r="293" spans="1:14" x14ac:dyDescent="0.2">
      <c r="A293" s="17"/>
      <c r="B293" s="16"/>
      <c r="C293" s="16"/>
      <c r="D293" s="16"/>
      <c r="E293" s="66"/>
      <c r="F293" s="66"/>
      <c r="G293" s="66"/>
      <c r="H293" s="66"/>
      <c r="I293" s="66"/>
    </row>
    <row r="294" spans="1:14" x14ac:dyDescent="0.2">
      <c r="A294" s="266" t="s">
        <v>234</v>
      </c>
      <c r="B294" s="66"/>
      <c r="C294" s="66"/>
      <c r="D294" s="66"/>
      <c r="E294" s="66"/>
      <c r="F294" s="66"/>
      <c r="G294" s="66"/>
      <c r="H294" s="66"/>
      <c r="I294" s="66"/>
    </row>
    <row r="295" spans="1:14" ht="38.25" x14ac:dyDescent="0.2">
      <c r="A295" s="17"/>
      <c r="B295" s="144" t="s">
        <v>235</v>
      </c>
      <c r="C295" s="83"/>
      <c r="D295" s="66"/>
      <c r="E295" s="66"/>
      <c r="F295" s="66"/>
      <c r="G295" s="66"/>
      <c r="H295" s="66"/>
      <c r="I295" s="66"/>
      <c r="N295" s="66"/>
    </row>
    <row r="296" spans="1:14" x14ac:dyDescent="0.2">
      <c r="A296" s="134">
        <v>2007</v>
      </c>
      <c r="B296" s="346">
        <v>46</v>
      </c>
      <c r="C296" s="83"/>
      <c r="D296" s="66"/>
      <c r="E296" s="66"/>
      <c r="F296" s="16"/>
      <c r="G296" s="16"/>
      <c r="H296" s="16"/>
      <c r="I296" s="66"/>
    </row>
    <row r="297" spans="1:14" x14ac:dyDescent="0.2">
      <c r="A297" s="134">
        <v>2008</v>
      </c>
      <c r="B297" s="346">
        <v>46</v>
      </c>
      <c r="C297" s="83"/>
      <c r="D297" s="66"/>
      <c r="E297" s="66"/>
      <c r="F297" s="66"/>
      <c r="G297" s="66"/>
      <c r="H297" s="16"/>
      <c r="I297" s="66"/>
    </row>
    <row r="298" spans="1:14" x14ac:dyDescent="0.2">
      <c r="A298" s="134">
        <v>2009</v>
      </c>
      <c r="B298" s="347">
        <v>34</v>
      </c>
      <c r="C298" s="83"/>
      <c r="D298" s="66"/>
      <c r="E298" s="66"/>
      <c r="F298" s="66"/>
      <c r="G298" s="66"/>
      <c r="H298" s="16"/>
      <c r="I298" s="66"/>
    </row>
    <row r="299" spans="1:14" x14ac:dyDescent="0.2">
      <c r="A299" s="134">
        <v>2010</v>
      </c>
      <c r="B299" s="347">
        <v>35</v>
      </c>
      <c r="C299" s="83"/>
      <c r="D299" s="66"/>
      <c r="E299" s="66"/>
      <c r="F299" s="66"/>
      <c r="G299" s="66"/>
      <c r="H299" s="74"/>
      <c r="I299" s="88"/>
    </row>
    <row r="300" spans="1:14" x14ac:dyDescent="0.2">
      <c r="A300" s="134">
        <v>2011</v>
      </c>
      <c r="B300" s="347">
        <v>27</v>
      </c>
      <c r="C300" s="83"/>
      <c r="D300" s="66"/>
      <c r="E300" s="66"/>
      <c r="F300" s="66"/>
      <c r="G300" s="66"/>
      <c r="H300" s="85"/>
      <c r="I300" s="85"/>
    </row>
    <row r="301" spans="1:14" x14ac:dyDescent="0.2">
      <c r="A301" s="134">
        <v>2012</v>
      </c>
      <c r="B301" s="346">
        <v>36</v>
      </c>
      <c r="C301" s="83"/>
      <c r="D301" s="66"/>
      <c r="E301" s="66"/>
      <c r="F301" s="66"/>
      <c r="G301" s="66"/>
      <c r="H301" s="85"/>
      <c r="I301" s="66"/>
    </row>
    <row r="302" spans="1:14" x14ac:dyDescent="0.2">
      <c r="A302" s="134">
        <v>2013</v>
      </c>
      <c r="B302" s="531">
        <v>28</v>
      </c>
      <c r="C302" s="83"/>
      <c r="D302" s="66"/>
      <c r="E302" s="66"/>
      <c r="F302" s="66"/>
      <c r="G302" s="66"/>
      <c r="H302" s="85"/>
      <c r="I302" s="66"/>
    </row>
    <row r="303" spans="1:14" x14ac:dyDescent="0.2">
      <c r="A303" s="134">
        <v>2014</v>
      </c>
      <c r="B303" s="558">
        <v>27</v>
      </c>
      <c r="C303" s="83"/>
      <c r="D303" s="66"/>
      <c r="E303" s="66"/>
      <c r="F303" s="66"/>
      <c r="G303" s="66"/>
      <c r="H303" s="85"/>
      <c r="I303" s="66"/>
    </row>
    <row r="304" spans="1:14" ht="15" x14ac:dyDescent="0.2">
      <c r="A304" s="610">
        <v>2015</v>
      </c>
      <c r="B304" s="611">
        <v>21</v>
      </c>
      <c r="C304" s="83"/>
      <c r="D304" s="66"/>
      <c r="E304" s="66"/>
      <c r="F304" s="66"/>
      <c r="G304" s="66"/>
      <c r="H304" s="85"/>
      <c r="I304" s="66"/>
    </row>
    <row r="305" spans="1:13" s="66" customFormat="1" x14ac:dyDescent="0.2"/>
    <row r="306" spans="1:13" s="66" customFormat="1" x14ac:dyDescent="0.2"/>
    <row r="307" spans="1:13" ht="24.95" customHeight="1" x14ac:dyDescent="0.2">
      <c r="A307" s="119" t="s">
        <v>160</v>
      </c>
      <c r="B307" s="119"/>
      <c r="C307" s="141"/>
      <c r="D307" s="165"/>
      <c r="E307" s="66"/>
      <c r="F307" s="66"/>
      <c r="G307" s="66"/>
      <c r="H307" s="66"/>
      <c r="I307" s="66"/>
    </row>
    <row r="308" spans="1:13" x14ac:dyDescent="0.2">
      <c r="A308" s="279"/>
      <c r="B308" s="83"/>
      <c r="C308" s="83"/>
      <c r="D308" s="85"/>
      <c r="E308" s="66"/>
      <c r="F308" s="66"/>
      <c r="G308" s="66"/>
      <c r="H308" s="66"/>
      <c r="I308" s="66"/>
    </row>
    <row r="309" spans="1:13" s="90" customFormat="1" x14ac:dyDescent="0.2">
      <c r="A309" s="96"/>
      <c r="B309" s="83"/>
      <c r="C309" s="83"/>
      <c r="D309" s="85"/>
      <c r="E309" s="74"/>
      <c r="F309" s="74"/>
      <c r="G309" s="74"/>
      <c r="H309" s="74"/>
      <c r="I309" s="74"/>
      <c r="J309" s="74"/>
      <c r="K309" s="74"/>
      <c r="L309" s="74"/>
      <c r="M309" s="74"/>
    </row>
    <row r="310" spans="1:13" s="90" customFormat="1" ht="25.5" x14ac:dyDescent="0.2">
      <c r="A310" s="439" t="s">
        <v>267</v>
      </c>
      <c r="B310" s="167" t="s">
        <v>273</v>
      </c>
      <c r="C310" s="83"/>
      <c r="D310" s="83"/>
      <c r="E310" s="83"/>
      <c r="F310" s="74"/>
      <c r="G310" s="74"/>
      <c r="H310" s="74"/>
      <c r="I310" s="74"/>
      <c r="J310" s="74"/>
      <c r="K310" s="74"/>
      <c r="L310" s="74"/>
      <c r="M310" s="74"/>
    </row>
    <row r="311" spans="1:13" s="90" customFormat="1" x14ac:dyDescent="0.2">
      <c r="A311" s="134">
        <v>2007</v>
      </c>
      <c r="B311" s="573">
        <v>1323</v>
      </c>
      <c r="C311" s="83"/>
      <c r="D311" s="83"/>
      <c r="E311" s="74"/>
      <c r="F311" s="74"/>
      <c r="G311" s="74"/>
      <c r="H311" s="74"/>
      <c r="I311" s="74"/>
      <c r="J311" s="74"/>
      <c r="K311" s="74"/>
      <c r="L311" s="74"/>
      <c r="M311" s="74"/>
    </row>
    <row r="312" spans="1:13" s="90" customFormat="1" x14ac:dyDescent="0.2">
      <c r="A312" s="134">
        <v>2008</v>
      </c>
      <c r="B312" s="573">
        <v>1774</v>
      </c>
      <c r="C312" s="83"/>
      <c r="D312" s="83"/>
      <c r="E312" s="83"/>
      <c r="F312" s="166"/>
      <c r="G312" s="74"/>
      <c r="H312" s="74"/>
      <c r="I312" s="74"/>
      <c r="J312" s="74"/>
      <c r="K312" s="74"/>
      <c r="L312" s="74"/>
      <c r="M312" s="74"/>
    </row>
    <row r="313" spans="1:13" s="90" customFormat="1" x14ac:dyDescent="0.2">
      <c r="A313" s="134">
        <v>2009</v>
      </c>
      <c r="B313" s="573">
        <v>1859</v>
      </c>
      <c r="C313" s="83"/>
      <c r="D313" s="83"/>
      <c r="E313" s="74"/>
      <c r="F313" s="74"/>
      <c r="G313" s="74"/>
      <c r="H313" s="74"/>
      <c r="I313" s="74"/>
      <c r="J313" s="74"/>
      <c r="K313" s="74"/>
      <c r="L313" s="74"/>
      <c r="M313" s="74"/>
    </row>
    <row r="314" spans="1:13" s="90" customFormat="1" x14ac:dyDescent="0.2">
      <c r="A314" s="134">
        <v>2010</v>
      </c>
      <c r="B314" s="573">
        <v>1934</v>
      </c>
      <c r="C314" s="83"/>
      <c r="D314" s="83"/>
      <c r="E314" s="74"/>
      <c r="F314" s="74"/>
      <c r="G314" s="74"/>
      <c r="H314" s="74"/>
      <c r="I314" s="74"/>
      <c r="J314" s="74"/>
      <c r="K314" s="74"/>
      <c r="L314" s="74"/>
      <c r="M314" s="74"/>
    </row>
    <row r="315" spans="1:13" s="90" customFormat="1" x14ac:dyDescent="0.2">
      <c r="A315" s="134">
        <v>2011</v>
      </c>
      <c r="B315" s="573">
        <v>1997</v>
      </c>
      <c r="C315" s="83"/>
      <c r="D315" s="83"/>
      <c r="E315" s="74"/>
      <c r="F315" s="74"/>
      <c r="G315" s="74"/>
      <c r="H315" s="74"/>
      <c r="I315" s="74"/>
      <c r="J315" s="74"/>
      <c r="K315" s="74"/>
      <c r="L315" s="74"/>
      <c r="M315" s="74"/>
    </row>
    <row r="316" spans="1:13" s="74" customFormat="1" x14ac:dyDescent="0.2">
      <c r="A316" s="134">
        <v>2012</v>
      </c>
      <c r="B316" s="573">
        <v>2071</v>
      </c>
      <c r="C316" s="83"/>
      <c r="D316" s="83"/>
    </row>
    <row r="317" spans="1:13" s="74" customFormat="1" x14ac:dyDescent="0.2">
      <c r="A317" s="134">
        <v>2013</v>
      </c>
      <c r="B317" s="573">
        <v>1940</v>
      </c>
      <c r="C317" s="83"/>
      <c r="D317" s="83"/>
    </row>
    <row r="318" spans="1:13" s="90" customFormat="1" x14ac:dyDescent="0.2">
      <c r="A318" s="134">
        <v>2014</v>
      </c>
      <c r="B318" s="316">
        <v>2224</v>
      </c>
      <c r="C318" s="83"/>
      <c r="D318" s="83"/>
      <c r="E318" s="74"/>
      <c r="F318" s="74"/>
      <c r="G318" s="74"/>
      <c r="H318" s="74"/>
      <c r="I318" s="74"/>
      <c r="J318" s="74"/>
      <c r="K318" s="74"/>
      <c r="L318" s="74"/>
      <c r="M318" s="74"/>
    </row>
    <row r="319" spans="1:13" s="81" customFormat="1" x14ac:dyDescent="0.2">
      <c r="A319" s="134">
        <v>2015</v>
      </c>
      <c r="B319" s="612">
        <v>2311</v>
      </c>
      <c r="C319" s="89"/>
      <c r="D319" s="89"/>
    </row>
    <row r="320" spans="1:13" s="90" customFormat="1" ht="24.95" customHeight="1" x14ac:dyDescent="0.2">
      <c r="A320" s="267"/>
      <c r="B320" s="83"/>
      <c r="C320" s="83"/>
      <c r="D320" s="83"/>
      <c r="E320" s="74"/>
      <c r="F320" s="74"/>
      <c r="G320" s="74"/>
      <c r="H320" s="74"/>
      <c r="I320" s="74"/>
      <c r="J320" s="74"/>
      <c r="K320" s="74"/>
      <c r="L320" s="74"/>
      <c r="M320" s="74"/>
    </row>
    <row r="321" spans="1:13" s="90" customFormat="1" ht="24.95" customHeight="1" x14ac:dyDescent="0.2">
      <c r="A321" s="154" t="s">
        <v>311</v>
      </c>
      <c r="B321" s="168"/>
      <c r="C321" s="168"/>
      <c r="D321" s="168"/>
      <c r="E321" s="155"/>
      <c r="F321" s="155"/>
      <c r="G321" s="155"/>
      <c r="H321" s="155"/>
      <c r="I321" s="162"/>
      <c r="J321" s="114" t="s">
        <v>209</v>
      </c>
      <c r="K321" s="169"/>
      <c r="L321" s="169"/>
      <c r="M321" s="74"/>
    </row>
    <row r="322" spans="1:13" s="90" customFormat="1" ht="24.95" customHeight="1" x14ac:dyDescent="0.2">
      <c r="A322" s="174"/>
      <c r="B322" s="83"/>
      <c r="C322" s="83"/>
      <c r="D322" s="83"/>
      <c r="E322" s="74"/>
      <c r="F322" s="74"/>
      <c r="G322" s="74"/>
      <c r="H322" s="74"/>
      <c r="I322" s="74"/>
      <c r="J322" s="74"/>
      <c r="K322" s="74"/>
      <c r="L322" s="74"/>
      <c r="M322" s="74"/>
    </row>
    <row r="323" spans="1:13" s="90" customFormat="1" ht="24.95" customHeight="1" x14ac:dyDescent="0.2">
      <c r="A323" s="154" t="s">
        <v>312</v>
      </c>
      <c r="B323" s="168"/>
      <c r="C323" s="168"/>
      <c r="D323" s="168"/>
      <c r="E323" s="155"/>
      <c r="F323" s="155"/>
      <c r="G323" s="155"/>
      <c r="H323" s="155"/>
      <c r="I323" s="162"/>
      <c r="J323" s="114" t="s">
        <v>206</v>
      </c>
      <c r="K323" s="74"/>
      <c r="L323" s="74"/>
      <c r="M323" s="74"/>
    </row>
    <row r="324" spans="1:13" s="90" customFormat="1" ht="24.95" customHeight="1" x14ac:dyDescent="0.2">
      <c r="A324" s="174"/>
      <c r="B324" s="83"/>
      <c r="C324" s="83"/>
      <c r="D324" s="83"/>
      <c r="E324" s="74"/>
      <c r="F324" s="74"/>
      <c r="G324" s="74"/>
      <c r="H324" s="74"/>
      <c r="I324" s="74"/>
      <c r="J324" s="74"/>
      <c r="K324" s="74"/>
      <c r="L324" s="74"/>
      <c r="M324" s="74"/>
    </row>
    <row r="325" spans="1:13" s="90" customFormat="1" ht="24.95" customHeight="1" x14ac:dyDescent="0.2">
      <c r="A325" s="154" t="s">
        <v>313</v>
      </c>
      <c r="B325" s="168"/>
      <c r="C325" s="168"/>
      <c r="D325" s="168"/>
      <c r="E325" s="155"/>
      <c r="F325" s="155"/>
      <c r="G325" s="155"/>
      <c r="H325" s="155"/>
      <c r="I325" s="162"/>
      <c r="J325" s="114" t="s">
        <v>207</v>
      </c>
      <c r="K325" s="74"/>
      <c r="L325" s="74"/>
      <c r="M325" s="74"/>
    </row>
    <row r="326" spans="1:13" s="90" customFormat="1" ht="24.95" customHeight="1" x14ac:dyDescent="0.2">
      <c r="A326" s="174"/>
      <c r="B326" s="83"/>
      <c r="C326" s="83"/>
      <c r="D326" s="83"/>
      <c r="E326" s="74"/>
      <c r="F326" s="74"/>
      <c r="G326" s="74"/>
      <c r="H326" s="74"/>
      <c r="I326" s="74"/>
      <c r="J326" s="74"/>
      <c r="K326" s="74"/>
      <c r="L326" s="74"/>
      <c r="M326" s="74"/>
    </row>
    <row r="327" spans="1:13" s="90" customFormat="1" ht="24.95" customHeight="1" x14ac:dyDescent="0.2">
      <c r="A327" s="154" t="s">
        <v>314</v>
      </c>
      <c r="B327" s="168"/>
      <c r="C327" s="168"/>
      <c r="D327" s="168"/>
      <c r="E327" s="155"/>
      <c r="F327" s="155"/>
      <c r="G327" s="155"/>
      <c r="H327" s="155"/>
      <c r="I327" s="162"/>
      <c r="J327" s="114" t="s">
        <v>208</v>
      </c>
      <c r="K327" s="74"/>
      <c r="L327" s="74"/>
      <c r="M327" s="74"/>
    </row>
    <row r="328" spans="1:13" s="90" customFormat="1" ht="24.95" customHeight="1" x14ac:dyDescent="0.2">
      <c r="A328" s="174"/>
      <c r="B328" s="83"/>
      <c r="C328" s="83"/>
      <c r="D328" s="83"/>
      <c r="E328" s="74"/>
      <c r="F328" s="74"/>
      <c r="G328" s="74"/>
      <c r="H328" s="74"/>
      <c r="I328" s="74"/>
      <c r="J328" s="74"/>
      <c r="K328" s="74"/>
      <c r="L328" s="74"/>
      <c r="M328" s="74"/>
    </row>
    <row r="329" spans="1:13" s="74" customFormat="1" ht="24.95" customHeight="1" x14ac:dyDescent="0.2">
      <c r="A329" s="119" t="s">
        <v>315</v>
      </c>
      <c r="B329" s="170"/>
      <c r="C329" s="170"/>
      <c r="D329" s="170"/>
      <c r="E329" s="173"/>
      <c r="F329" s="170"/>
      <c r="G329" s="173"/>
      <c r="H329" s="170"/>
      <c r="I329" s="171"/>
      <c r="J329" s="114" t="s">
        <v>200</v>
      </c>
      <c r="K329" s="104"/>
    </row>
    <row r="330" spans="1:13" s="90" customFormat="1" ht="24.95" customHeight="1" x14ac:dyDescent="0.2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74"/>
      <c r="M330" s="74"/>
    </row>
    <row r="331" spans="1:13" s="74" customFormat="1" ht="24.95" customHeight="1" x14ac:dyDescent="0.2">
      <c r="A331" s="119" t="s">
        <v>317</v>
      </c>
      <c r="B331" s="175"/>
      <c r="C331" s="170"/>
      <c r="D331" s="170"/>
      <c r="E331" s="170"/>
      <c r="F331" s="170"/>
      <c r="G331" s="170"/>
      <c r="H331" s="170"/>
      <c r="I331" s="171"/>
      <c r="J331" s="114" t="s">
        <v>201</v>
      </c>
    </row>
    <row r="332" spans="1:13" s="74" customFormat="1" ht="24.95" customHeight="1" x14ac:dyDescent="0.2">
      <c r="A332" s="100"/>
      <c r="B332" s="104"/>
      <c r="C332" s="104"/>
      <c r="D332" s="104"/>
      <c r="E332" s="104"/>
      <c r="F332" s="104"/>
      <c r="G332" s="104"/>
      <c r="H332" s="104"/>
      <c r="I332" s="104"/>
      <c r="J332" s="104"/>
    </row>
    <row r="333" spans="1:13" s="74" customFormat="1" ht="24.95" customHeight="1" x14ac:dyDescent="0.2">
      <c r="A333" s="119" t="s">
        <v>192</v>
      </c>
      <c r="B333" s="174"/>
      <c r="C333" s="172"/>
      <c r="D333" s="172"/>
      <c r="E333" s="77"/>
      <c r="F333" s="173"/>
      <c r="G333" s="173"/>
      <c r="H333" s="173"/>
      <c r="I333" s="121"/>
      <c r="J333" s="114" t="s">
        <v>202</v>
      </c>
    </row>
    <row r="334" spans="1:13" s="74" customFormat="1" ht="24.95" customHeight="1" x14ac:dyDescent="0.2">
      <c r="A334" s="100"/>
      <c r="B334" s="92"/>
      <c r="C334" s="92"/>
      <c r="D334" s="92"/>
      <c r="E334" s="66"/>
    </row>
    <row r="335" spans="1:13" s="74" customFormat="1" ht="24" customHeight="1" x14ac:dyDescent="0.2">
      <c r="A335" s="119" t="s">
        <v>320</v>
      </c>
      <c r="B335" s="174"/>
      <c r="C335" s="172"/>
      <c r="D335" s="172"/>
      <c r="E335" s="77"/>
      <c r="F335" s="77"/>
      <c r="G335" s="173"/>
      <c r="H335" s="173"/>
      <c r="I335" s="121"/>
      <c r="J335" s="114" t="s">
        <v>203</v>
      </c>
    </row>
    <row r="336" spans="1:13" s="74" customFormat="1" ht="15.75" customHeight="1" x14ac:dyDescent="0.2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</row>
    <row r="337" spans="1:10" s="74" customFormat="1" ht="15.75" customHeight="1" x14ac:dyDescent="0.2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</row>
    <row r="338" spans="1:10" s="74" customFormat="1" ht="15.75" customHeight="1" x14ac:dyDescent="0.2">
      <c r="A338" s="280"/>
      <c r="B338" s="201"/>
      <c r="C338" s="201"/>
      <c r="D338" s="201"/>
      <c r="E338" s="201"/>
      <c r="G338" s="114"/>
      <c r="H338" s="108"/>
      <c r="I338" s="104"/>
      <c r="J338" s="104"/>
    </row>
    <row r="339" spans="1:10" s="76" customFormat="1" x14ac:dyDescent="0.2">
      <c r="A339" s="303"/>
      <c r="B339" s="304"/>
      <c r="C339" s="304"/>
      <c r="D339" s="304"/>
      <c r="E339" s="304"/>
      <c r="F339" s="105"/>
      <c r="G339" s="305"/>
      <c r="H339" s="306"/>
      <c r="I339" s="105"/>
      <c r="J339" s="105"/>
    </row>
    <row r="340" spans="1:10" s="74" customFormat="1" ht="15.75" customHeight="1" x14ac:dyDescent="0.2">
      <c r="A340" s="154" t="s">
        <v>152</v>
      </c>
      <c r="B340" s="177"/>
      <c r="C340" s="177"/>
      <c r="D340" s="177"/>
      <c r="E340" s="177"/>
      <c r="F340" s="178"/>
      <c r="G340" s="114"/>
      <c r="H340" s="108"/>
      <c r="I340" s="104"/>
      <c r="J340" s="104"/>
    </row>
    <row r="341" spans="1:10" s="74" customFormat="1" ht="15.75" customHeight="1" x14ac:dyDescent="0.2">
      <c r="A341" s="281"/>
      <c r="B341" s="94"/>
      <c r="C341" s="94"/>
      <c r="D341" s="94"/>
      <c r="E341" s="94"/>
      <c r="F341" s="13"/>
      <c r="G341" s="145"/>
      <c r="H341" s="108"/>
      <c r="I341" s="13"/>
      <c r="J341" s="13"/>
    </row>
    <row r="342" spans="1:10" s="74" customFormat="1" ht="15.75" customHeight="1" x14ac:dyDescent="0.2">
      <c r="A342" s="225" t="s">
        <v>153</v>
      </c>
      <c r="B342" s="94"/>
      <c r="C342" s="94"/>
      <c r="D342" s="94"/>
      <c r="E342" s="94"/>
      <c r="F342" s="13"/>
      <c r="G342" s="145"/>
      <c r="H342" s="108"/>
      <c r="I342" s="13"/>
      <c r="J342" s="13"/>
    </row>
    <row r="343" spans="1:10" s="74" customFormat="1" ht="46.5" customHeight="1" x14ac:dyDescent="0.2">
      <c r="A343" s="281"/>
      <c r="B343" s="604" t="s">
        <v>327</v>
      </c>
      <c r="C343" s="253" t="s">
        <v>154</v>
      </c>
      <c r="D343" s="94"/>
      <c r="E343" s="94"/>
      <c r="F343" s="13"/>
      <c r="G343" s="145"/>
      <c r="H343" s="108"/>
      <c r="I343" s="13"/>
      <c r="J343" s="13"/>
    </row>
    <row r="344" spans="1:10" s="74" customFormat="1" ht="15.75" customHeight="1" x14ac:dyDescent="0.2">
      <c r="A344" s="134">
        <v>2007</v>
      </c>
      <c r="B344" s="325">
        <v>1119</v>
      </c>
      <c r="C344" s="334">
        <f t="shared" ref="C344:C352" si="15">D24</f>
        <v>4847964</v>
      </c>
      <c r="D344" s="321"/>
      <c r="E344" s="321"/>
      <c r="F344" s="322"/>
      <c r="G344" s="323"/>
      <c r="H344" s="324"/>
      <c r="I344" s="322"/>
      <c r="J344" s="13"/>
    </row>
    <row r="345" spans="1:10" s="74" customFormat="1" ht="15.75" customHeight="1" x14ac:dyDescent="0.2">
      <c r="A345" s="134">
        <v>2008</v>
      </c>
      <c r="B345" s="325">
        <v>1102</v>
      </c>
      <c r="C345" s="334">
        <f t="shared" si="15"/>
        <v>4921747</v>
      </c>
      <c r="E345" s="327"/>
      <c r="G345" s="327"/>
      <c r="I345" s="327"/>
      <c r="J345" s="13"/>
    </row>
    <row r="346" spans="1:10" s="74" customFormat="1" ht="15.75" customHeight="1" x14ac:dyDescent="0.2">
      <c r="A346" s="134">
        <v>2009</v>
      </c>
      <c r="B346" s="326">
        <v>1086</v>
      </c>
      <c r="C346" s="334">
        <f t="shared" si="15"/>
        <v>4996221</v>
      </c>
      <c r="D346" s="94"/>
      <c r="E346" s="94"/>
      <c r="F346" s="13"/>
      <c r="G346" s="145"/>
      <c r="H346" s="108"/>
      <c r="I346" s="13"/>
      <c r="J346" s="13"/>
    </row>
    <row r="347" spans="1:10" s="74" customFormat="1" ht="15.75" customHeight="1" x14ac:dyDescent="0.2">
      <c r="A347" s="134">
        <v>2010</v>
      </c>
      <c r="B347" s="325">
        <v>1069</v>
      </c>
      <c r="C347" s="334">
        <f t="shared" si="15"/>
        <v>5073194</v>
      </c>
      <c r="D347" s="94"/>
      <c r="E347" s="94"/>
      <c r="F347" s="13"/>
      <c r="G347" s="145"/>
      <c r="H347" s="108"/>
      <c r="I347" s="13"/>
      <c r="J347" s="13"/>
    </row>
    <row r="348" spans="1:10" s="74" customFormat="1" ht="15.75" customHeight="1" x14ac:dyDescent="0.2">
      <c r="A348" s="134">
        <v>2011</v>
      </c>
      <c r="B348" s="325">
        <v>1055</v>
      </c>
      <c r="C348" s="334">
        <f t="shared" si="15"/>
        <v>5140157</v>
      </c>
      <c r="D348" s="94"/>
      <c r="E348" s="94"/>
      <c r="F348" s="13"/>
      <c r="G348" s="145"/>
      <c r="H348" s="108"/>
      <c r="I348" s="13"/>
      <c r="J348" s="13"/>
    </row>
    <row r="349" spans="1:10" s="74" customFormat="1" ht="15.75" customHeight="1" x14ac:dyDescent="0.2">
      <c r="A349" s="134">
        <v>2012</v>
      </c>
      <c r="B349" s="326">
        <v>1041.4739252884112</v>
      </c>
      <c r="C349" s="334">
        <f t="shared" si="15"/>
        <v>5208188</v>
      </c>
      <c r="D349" s="94"/>
      <c r="E349" s="94"/>
      <c r="F349" s="13"/>
      <c r="G349" s="145"/>
      <c r="H349" s="108"/>
      <c r="I349" s="13"/>
      <c r="J349" s="13"/>
    </row>
    <row r="350" spans="1:10" s="74" customFormat="1" ht="15.75" customHeight="1" x14ac:dyDescent="0.2">
      <c r="A350" s="134">
        <v>2013</v>
      </c>
      <c r="B350" s="325">
        <v>1027.828845268346</v>
      </c>
      <c r="C350" s="334">
        <f t="shared" si="15"/>
        <v>5277330</v>
      </c>
      <c r="D350" s="94"/>
      <c r="E350" s="94"/>
      <c r="F350" s="13"/>
      <c r="G350" s="145"/>
      <c r="H350" s="108"/>
      <c r="I350" s="13"/>
      <c r="J350" s="13"/>
    </row>
    <row r="351" spans="1:10" s="74" customFormat="1" ht="15.75" customHeight="1" x14ac:dyDescent="0.2">
      <c r="A351" s="134">
        <v>2014</v>
      </c>
      <c r="B351" s="325">
        <v>1014.3283771881433</v>
      </c>
      <c r="C351" s="334">
        <f t="shared" si="15"/>
        <v>5347570</v>
      </c>
      <c r="D351" s="94"/>
      <c r="E351" s="94"/>
      <c r="F351" s="13"/>
      <c r="G351" s="145"/>
      <c r="H351" s="108"/>
      <c r="I351" s="13"/>
      <c r="J351" s="13"/>
    </row>
    <row r="352" spans="1:10" s="74" customFormat="1" ht="15.75" customHeight="1" x14ac:dyDescent="0.2">
      <c r="A352" s="134">
        <v>2015</v>
      </c>
      <c r="B352" s="325">
        <v>1000.9653141995301</v>
      </c>
      <c r="C352" s="334">
        <f t="shared" si="15"/>
        <v>5418961</v>
      </c>
      <c r="D352" s="94"/>
      <c r="E352" s="94"/>
      <c r="F352" s="13"/>
      <c r="G352" s="145"/>
      <c r="H352" s="108"/>
      <c r="I352" s="13"/>
      <c r="J352" s="13"/>
    </row>
    <row r="353" spans="1:13" s="81" customFormat="1" ht="15.75" customHeight="1" x14ac:dyDescent="0.2">
      <c r="A353" s="282"/>
      <c r="J353" s="107"/>
      <c r="K353" s="107"/>
    </row>
    <row r="354" spans="1:13" s="90" customFormat="1" ht="15.75" customHeight="1" x14ac:dyDescent="0.2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74"/>
      <c r="L354" s="74"/>
      <c r="M354" s="74"/>
    </row>
    <row r="355" spans="1:13" s="90" customFormat="1" ht="24.95" customHeight="1" x14ac:dyDescent="0.2">
      <c r="A355" s="154" t="s">
        <v>87</v>
      </c>
      <c r="B355" s="177"/>
      <c r="C355" s="183"/>
      <c r="D355" s="182"/>
      <c r="E355" s="104"/>
      <c r="F355" s="104"/>
      <c r="G355" s="104"/>
      <c r="H355" s="104"/>
      <c r="I355" s="104"/>
      <c r="J355" s="104"/>
      <c r="K355" s="74"/>
      <c r="L355" s="74"/>
      <c r="M355" s="74"/>
    </row>
    <row r="356" spans="1:13" s="90" customFormat="1" ht="15.75" customHeight="1" x14ac:dyDescent="0.2">
      <c r="A356" s="283"/>
      <c r="B356" s="104"/>
      <c r="C356" s="104"/>
      <c r="D356" s="104"/>
      <c r="E356" s="104"/>
      <c r="F356" s="104"/>
      <c r="G356" s="104"/>
      <c r="H356" s="104"/>
      <c r="I356" s="104"/>
      <c r="J356" s="104"/>
      <c r="K356" s="74"/>
      <c r="L356" s="74"/>
      <c r="M356" s="74"/>
    </row>
    <row r="357" spans="1:13" s="90" customFormat="1" ht="15.75" customHeight="1" x14ac:dyDescent="0.2">
      <c r="A357" s="266" t="s">
        <v>85</v>
      </c>
      <c r="B357" s="104"/>
      <c r="C357" s="104"/>
      <c r="D357" s="104"/>
      <c r="E357" s="104"/>
      <c r="F357" s="104"/>
      <c r="G357" s="104"/>
      <c r="H357" s="104"/>
      <c r="I357" s="104"/>
      <c r="J357" s="104"/>
      <c r="K357" s="74"/>
      <c r="L357" s="74"/>
      <c r="M357" s="74"/>
    </row>
    <row r="358" spans="1:13" s="90" customFormat="1" ht="15.75" customHeight="1" x14ac:dyDescent="0.2">
      <c r="A358" s="103"/>
      <c r="B358" s="179" t="s">
        <v>39</v>
      </c>
      <c r="C358" s="57" t="s">
        <v>11</v>
      </c>
      <c r="D358" s="58" t="s">
        <v>12</v>
      </c>
      <c r="E358" s="59" t="s">
        <v>13</v>
      </c>
      <c r="F358" s="104"/>
      <c r="G358" s="104"/>
      <c r="H358" s="104"/>
      <c r="I358" s="104"/>
      <c r="J358" s="104"/>
      <c r="K358" s="74"/>
      <c r="L358" s="74"/>
      <c r="M358" s="74"/>
    </row>
    <row r="359" spans="1:13" s="90" customFormat="1" ht="15.75" customHeight="1" x14ac:dyDescent="0.2">
      <c r="A359" s="134">
        <v>2007</v>
      </c>
      <c r="B359" s="342">
        <v>11</v>
      </c>
      <c r="C359" s="342">
        <v>3</v>
      </c>
      <c r="D359" s="342">
        <v>16</v>
      </c>
      <c r="E359" s="342">
        <v>27</v>
      </c>
      <c r="F359" s="104"/>
      <c r="G359" s="104"/>
      <c r="H359" s="104"/>
      <c r="I359" s="104"/>
      <c r="J359" s="104"/>
      <c r="K359" s="74"/>
      <c r="L359" s="74"/>
      <c r="M359" s="74"/>
    </row>
    <row r="360" spans="1:13" s="90" customFormat="1" ht="15.75" customHeight="1" x14ac:dyDescent="0.2">
      <c r="A360" s="134">
        <v>2008</v>
      </c>
      <c r="B360" s="342">
        <v>7</v>
      </c>
      <c r="C360" s="342">
        <v>3</v>
      </c>
      <c r="D360" s="342">
        <v>20</v>
      </c>
      <c r="E360" s="342">
        <v>27</v>
      </c>
      <c r="F360" s="104"/>
      <c r="G360" s="104"/>
      <c r="H360" s="104"/>
      <c r="I360" s="104"/>
      <c r="J360" s="104"/>
      <c r="K360" s="74"/>
      <c r="L360" s="74"/>
      <c r="M360" s="74"/>
    </row>
    <row r="361" spans="1:13" s="90" customFormat="1" ht="15.75" customHeight="1" x14ac:dyDescent="0.2">
      <c r="A361" s="134">
        <v>2009</v>
      </c>
      <c r="B361" s="342">
        <v>7</v>
      </c>
      <c r="C361" s="342">
        <v>2</v>
      </c>
      <c r="D361" s="342">
        <v>22</v>
      </c>
      <c r="E361" s="342">
        <v>26</v>
      </c>
      <c r="F361" s="104"/>
      <c r="G361" s="104"/>
      <c r="H361" s="104"/>
      <c r="I361" s="104"/>
      <c r="J361" s="104"/>
      <c r="K361" s="74"/>
      <c r="L361" s="74"/>
      <c r="M361" s="74"/>
    </row>
    <row r="362" spans="1:13" s="90" customFormat="1" ht="15.75" customHeight="1" x14ac:dyDescent="0.2">
      <c r="A362" s="134">
        <v>2010</v>
      </c>
      <c r="B362" s="342">
        <v>6</v>
      </c>
      <c r="C362" s="342">
        <v>4</v>
      </c>
      <c r="D362" s="342">
        <v>17</v>
      </c>
      <c r="E362" s="342">
        <v>30</v>
      </c>
      <c r="F362" s="104"/>
      <c r="G362" s="104"/>
      <c r="H362" s="104"/>
      <c r="I362" s="104"/>
      <c r="J362" s="104"/>
      <c r="K362" s="74"/>
      <c r="L362" s="74"/>
      <c r="M362" s="74"/>
    </row>
    <row r="363" spans="1:13" s="90" customFormat="1" ht="15.75" customHeight="1" x14ac:dyDescent="0.2">
      <c r="A363" s="134">
        <v>2011</v>
      </c>
      <c r="B363" s="342">
        <v>7</v>
      </c>
      <c r="C363" s="342">
        <v>3</v>
      </c>
      <c r="D363" s="342">
        <v>17</v>
      </c>
      <c r="E363" s="342">
        <v>30</v>
      </c>
      <c r="F363" s="104"/>
      <c r="G363" s="104"/>
      <c r="H363" s="104"/>
      <c r="I363" s="104"/>
      <c r="J363" s="104"/>
      <c r="K363" s="74"/>
      <c r="L363" s="74"/>
      <c r="M363" s="74"/>
    </row>
    <row r="364" spans="1:13" s="90" customFormat="1" ht="15.75" customHeight="1" x14ac:dyDescent="0.2">
      <c r="A364" s="134">
        <v>2012</v>
      </c>
      <c r="B364" s="448">
        <v>2</v>
      </c>
      <c r="C364" s="448">
        <v>3</v>
      </c>
      <c r="D364" s="448">
        <v>19</v>
      </c>
      <c r="E364" s="448">
        <v>33</v>
      </c>
      <c r="F364" s="104"/>
      <c r="G364" s="104"/>
      <c r="H364" s="104"/>
      <c r="I364" s="104"/>
      <c r="J364" s="104"/>
      <c r="K364" s="74"/>
      <c r="L364" s="74"/>
      <c r="M364" s="74"/>
    </row>
    <row r="365" spans="1:13" s="90" customFormat="1" ht="15.75" customHeight="1" x14ac:dyDescent="0.2">
      <c r="A365" s="134">
        <v>2013</v>
      </c>
      <c r="B365" s="558">
        <v>2</v>
      </c>
      <c r="C365" s="558">
        <v>3</v>
      </c>
      <c r="D365" s="558">
        <v>20</v>
      </c>
      <c r="E365" s="558">
        <v>32</v>
      </c>
      <c r="F365" s="104"/>
      <c r="G365" s="104"/>
      <c r="H365" s="104"/>
      <c r="I365" s="104"/>
      <c r="J365" s="104"/>
      <c r="K365" s="74"/>
      <c r="L365" s="74"/>
      <c r="M365" s="74"/>
    </row>
    <row r="366" spans="1:13" s="90" customFormat="1" ht="15.75" customHeight="1" x14ac:dyDescent="0.2">
      <c r="A366" s="134">
        <v>2014</v>
      </c>
      <c r="B366" s="558">
        <v>2</v>
      </c>
      <c r="C366" s="558">
        <v>4</v>
      </c>
      <c r="D366" s="558">
        <v>19</v>
      </c>
      <c r="E366" s="558">
        <v>32</v>
      </c>
      <c r="F366" s="104"/>
      <c r="G366" s="104"/>
      <c r="H366" s="104"/>
      <c r="I366" s="104"/>
      <c r="J366" s="104"/>
      <c r="K366" s="74"/>
      <c r="L366" s="74"/>
      <c r="M366" s="74"/>
    </row>
    <row r="367" spans="1:13" s="90" customFormat="1" ht="15.75" customHeight="1" x14ac:dyDescent="0.2">
      <c r="A367" s="569"/>
      <c r="B367" s="569"/>
      <c r="C367" s="569"/>
      <c r="D367" s="569"/>
      <c r="E367" s="569"/>
      <c r="F367" s="104"/>
      <c r="G367" s="104"/>
      <c r="H367" s="104"/>
      <c r="I367" s="104"/>
      <c r="J367" s="104"/>
      <c r="K367" s="74"/>
      <c r="L367" s="74"/>
      <c r="M367" s="74"/>
    </row>
    <row r="368" spans="1:13" s="81" customFormat="1" ht="15.75" customHeight="1" x14ac:dyDescent="0.2">
      <c r="A368" s="106"/>
      <c r="B368" s="107"/>
      <c r="C368" s="107"/>
      <c r="D368" s="107"/>
      <c r="E368" s="107"/>
      <c r="F368" s="107"/>
      <c r="G368" s="107"/>
      <c r="H368" s="107"/>
      <c r="I368" s="107"/>
      <c r="J368" s="107"/>
    </row>
    <row r="369" spans="1:13" s="90" customFormat="1" ht="18.75" customHeight="1" x14ac:dyDescent="0.2">
      <c r="A369" s="104"/>
      <c r="B369" s="104"/>
      <c r="D369" s="104"/>
      <c r="E369" s="104"/>
      <c r="F369" s="185"/>
      <c r="G369" s="104"/>
      <c r="H369" s="104"/>
      <c r="I369" s="104"/>
      <c r="J369" s="104"/>
      <c r="K369" s="74"/>
      <c r="L369" s="74"/>
      <c r="M369" s="74"/>
    </row>
    <row r="370" spans="1:13" s="90" customFormat="1" ht="24.95" customHeight="1" x14ac:dyDescent="0.2">
      <c r="A370" s="628" t="s">
        <v>185</v>
      </c>
      <c r="B370" s="629"/>
      <c r="C370" s="629"/>
      <c r="D370" s="629"/>
      <c r="E370" s="630"/>
      <c r="F370" s="104"/>
      <c r="G370" s="104"/>
      <c r="H370" s="104"/>
      <c r="I370" s="104"/>
      <c r="J370" s="104"/>
      <c r="K370" s="74"/>
      <c r="L370" s="74"/>
      <c r="M370" s="74"/>
    </row>
    <row r="371" spans="1:13" s="74" customFormat="1" ht="15.75" customHeight="1" x14ac:dyDescent="0.2">
      <c r="A371" s="274"/>
      <c r="B371" s="104"/>
      <c r="D371" s="104"/>
      <c r="E371" s="104"/>
      <c r="F371" s="104"/>
      <c r="G371" s="104"/>
      <c r="H371" s="104"/>
      <c r="I371" s="104"/>
      <c r="J371" s="104"/>
    </row>
    <row r="372" spans="1:13" s="74" customFormat="1" ht="15.75" customHeight="1" x14ac:dyDescent="0.2">
      <c r="A372" s="266" t="s">
        <v>86</v>
      </c>
      <c r="B372" s="104"/>
      <c r="C372" s="104"/>
      <c r="D372" s="104"/>
      <c r="E372" s="104"/>
      <c r="F372" s="104"/>
      <c r="G372" s="104"/>
      <c r="H372" s="104"/>
      <c r="I372" s="104"/>
      <c r="J372" s="104"/>
    </row>
    <row r="373" spans="1:13" s="74" customFormat="1" ht="15.75" customHeight="1" x14ac:dyDescent="0.2">
      <c r="A373" s="103"/>
      <c r="B373" s="180" t="s">
        <v>39</v>
      </c>
      <c r="C373" s="57" t="s">
        <v>11</v>
      </c>
      <c r="D373" s="58" t="s">
        <v>12</v>
      </c>
      <c r="E373" s="59" t="s">
        <v>13</v>
      </c>
      <c r="F373" s="104"/>
      <c r="G373" s="104"/>
      <c r="H373" s="104"/>
      <c r="I373" s="104"/>
      <c r="J373" s="104"/>
    </row>
    <row r="374" spans="1:13" s="74" customFormat="1" ht="15.75" customHeight="1" x14ac:dyDescent="0.2">
      <c r="A374" s="134">
        <v>2009</v>
      </c>
      <c r="B374" s="342">
        <v>21</v>
      </c>
      <c r="C374" s="342">
        <v>0</v>
      </c>
      <c r="D374" s="342">
        <v>4</v>
      </c>
      <c r="E374" s="342">
        <v>32</v>
      </c>
      <c r="F374" s="104"/>
      <c r="G374" s="104"/>
      <c r="H374" s="104"/>
      <c r="I374" s="104"/>
      <c r="J374" s="104"/>
    </row>
    <row r="375" spans="1:13" s="74" customFormat="1" ht="15.75" customHeight="1" x14ac:dyDescent="0.2">
      <c r="A375" s="134">
        <v>2010</v>
      </c>
      <c r="B375" s="342">
        <v>15</v>
      </c>
      <c r="C375" s="342">
        <v>0</v>
      </c>
      <c r="D375" s="342">
        <v>3</v>
      </c>
      <c r="E375" s="342">
        <v>39</v>
      </c>
      <c r="F375" s="104"/>
      <c r="G375" s="104"/>
      <c r="H375" s="104"/>
      <c r="I375" s="104"/>
      <c r="J375" s="104"/>
    </row>
    <row r="376" spans="1:13" s="74" customFormat="1" ht="15.75" customHeight="1" x14ac:dyDescent="0.2">
      <c r="A376" s="134">
        <v>2011</v>
      </c>
      <c r="B376" s="342">
        <v>18</v>
      </c>
      <c r="C376" s="342">
        <v>0</v>
      </c>
      <c r="D376" s="342">
        <v>3</v>
      </c>
      <c r="E376" s="342">
        <v>36</v>
      </c>
      <c r="F376" s="104"/>
      <c r="G376" s="104"/>
      <c r="H376" s="104"/>
      <c r="I376" s="104"/>
      <c r="J376" s="104"/>
    </row>
    <row r="377" spans="1:13" s="74" customFormat="1" ht="15.75" customHeight="1" x14ac:dyDescent="0.2">
      <c r="A377" s="300">
        <v>2012</v>
      </c>
      <c r="B377" s="463">
        <v>8</v>
      </c>
      <c r="C377" s="462">
        <v>1</v>
      </c>
      <c r="D377" s="463">
        <v>6</v>
      </c>
      <c r="E377" s="463">
        <v>42</v>
      </c>
      <c r="F377" s="104"/>
      <c r="G377" s="104"/>
      <c r="H377" s="104"/>
      <c r="I377" s="104"/>
      <c r="J377" s="104"/>
    </row>
    <row r="378" spans="1:13" s="74" customFormat="1" ht="15.75" customHeight="1" x14ac:dyDescent="0.2">
      <c r="A378" s="300">
        <v>2013</v>
      </c>
      <c r="B378" s="558">
        <v>7</v>
      </c>
      <c r="C378" s="570">
        <v>2</v>
      </c>
      <c r="D378" s="558">
        <v>7</v>
      </c>
      <c r="E378" s="558">
        <v>41</v>
      </c>
      <c r="F378" s="104"/>
      <c r="G378" s="104"/>
      <c r="H378" s="104"/>
      <c r="I378" s="104"/>
      <c r="J378" s="104"/>
    </row>
    <row r="379" spans="1:13" s="74" customFormat="1" ht="15.75" customHeight="1" x14ac:dyDescent="0.2">
      <c r="A379" s="134">
        <v>2014</v>
      </c>
      <c r="B379" s="558">
        <v>6</v>
      </c>
      <c r="C379" s="615">
        <v>0</v>
      </c>
      <c r="D379" s="558">
        <v>7</v>
      </c>
      <c r="E379" s="558">
        <v>44</v>
      </c>
      <c r="F379" s="104"/>
      <c r="G379" s="104"/>
      <c r="H379" s="104"/>
      <c r="I379" s="104"/>
      <c r="J379" s="104"/>
    </row>
    <row r="380" spans="1:13" s="81" customFormat="1" ht="15.75" customHeight="1" x14ac:dyDescent="0.2">
      <c r="A380" s="136"/>
      <c r="B380" s="107"/>
      <c r="D380" s="107"/>
      <c r="E380" s="107"/>
      <c r="F380" s="107"/>
      <c r="G380" s="107"/>
      <c r="H380" s="107"/>
      <c r="I380" s="107"/>
      <c r="J380" s="107"/>
    </row>
    <row r="381" spans="1:13" s="74" customFormat="1" ht="15.75" customHeight="1" x14ac:dyDescent="0.2">
      <c r="A381" s="145"/>
      <c r="B381" s="104"/>
      <c r="D381" s="104"/>
      <c r="E381" s="104"/>
      <c r="F381" s="104"/>
      <c r="G381" s="104"/>
      <c r="H381" s="104"/>
      <c r="I381" s="104"/>
      <c r="J381" s="104"/>
    </row>
    <row r="382" spans="1:13" s="74" customFormat="1" ht="24.95" customHeight="1" x14ac:dyDescent="0.2">
      <c r="A382" s="628" t="s">
        <v>186</v>
      </c>
      <c r="B382" s="629"/>
      <c r="C382" s="629"/>
      <c r="D382" s="630"/>
      <c r="E382" s="104"/>
      <c r="F382" s="104"/>
      <c r="G382" s="104"/>
      <c r="H382" s="104"/>
      <c r="I382" s="104"/>
      <c r="J382" s="104"/>
    </row>
    <row r="383" spans="1:13" s="74" customFormat="1" ht="15.75" customHeight="1" x14ac:dyDescent="0.2">
      <c r="A383" s="274"/>
      <c r="B383" s="104"/>
      <c r="D383" s="104"/>
      <c r="E383" s="104"/>
      <c r="F383" s="104"/>
      <c r="G383" s="104"/>
      <c r="H383" s="104"/>
      <c r="I383" s="104"/>
      <c r="J383" s="104"/>
    </row>
    <row r="384" spans="1:13" s="74" customFormat="1" ht="15.75" customHeight="1" x14ac:dyDescent="0.2">
      <c r="A384" s="142"/>
      <c r="B384" s="104"/>
      <c r="D384" s="104"/>
      <c r="E384" s="104"/>
      <c r="F384" s="104"/>
      <c r="G384" s="104"/>
      <c r="H384" s="104"/>
      <c r="I384" s="104"/>
      <c r="J384" s="104"/>
    </row>
    <row r="385" spans="1:13" s="74" customFormat="1" ht="15.75" customHeight="1" x14ac:dyDescent="0.2">
      <c r="A385" s="266" t="s">
        <v>88</v>
      </c>
      <c r="B385" s="104"/>
      <c r="D385" s="104"/>
      <c r="E385" s="104"/>
      <c r="F385" s="104"/>
      <c r="G385" s="104"/>
      <c r="H385" s="104"/>
      <c r="I385" s="104"/>
      <c r="J385" s="104"/>
    </row>
    <row r="386" spans="1:13" s="74" customFormat="1" ht="15.75" customHeight="1" x14ac:dyDescent="0.2">
      <c r="A386" s="284"/>
      <c r="B386" s="180" t="s">
        <v>39</v>
      </c>
      <c r="C386" s="57" t="s">
        <v>11</v>
      </c>
      <c r="D386" s="58" t="s">
        <v>12</v>
      </c>
      <c r="E386" s="59" t="s">
        <v>13</v>
      </c>
      <c r="F386" s="104"/>
      <c r="G386" s="104"/>
      <c r="H386" s="104"/>
      <c r="I386" s="104"/>
      <c r="J386" s="104"/>
    </row>
    <row r="387" spans="1:13" s="74" customFormat="1" ht="15.75" customHeight="1" x14ac:dyDescent="0.2">
      <c r="A387" s="134">
        <v>2007</v>
      </c>
      <c r="B387" s="342">
        <v>11</v>
      </c>
      <c r="C387" s="342">
        <v>9</v>
      </c>
      <c r="D387" s="342">
        <v>20</v>
      </c>
      <c r="E387" s="342">
        <v>17</v>
      </c>
      <c r="F387" s="104"/>
      <c r="G387" s="104"/>
      <c r="H387" s="104"/>
      <c r="I387" s="104"/>
      <c r="J387" s="104"/>
    </row>
    <row r="388" spans="1:13" s="74" customFormat="1" ht="15.75" customHeight="1" x14ac:dyDescent="0.2">
      <c r="A388" s="134">
        <v>2008</v>
      </c>
      <c r="B388" s="342">
        <v>7</v>
      </c>
      <c r="C388" s="342">
        <v>9</v>
      </c>
      <c r="D388" s="342">
        <v>25</v>
      </c>
      <c r="E388" s="342">
        <v>16</v>
      </c>
      <c r="F388" s="104"/>
      <c r="G388" s="104"/>
      <c r="H388" s="104"/>
      <c r="I388" s="104"/>
      <c r="J388" s="104"/>
    </row>
    <row r="389" spans="1:13" s="74" customFormat="1" ht="15.75" customHeight="1" x14ac:dyDescent="0.2">
      <c r="A389" s="134">
        <v>2009</v>
      </c>
      <c r="B389" s="342">
        <v>7</v>
      </c>
      <c r="C389" s="342">
        <v>8</v>
      </c>
      <c r="D389" s="342">
        <v>24</v>
      </c>
      <c r="E389" s="342">
        <v>18</v>
      </c>
      <c r="F389" s="104"/>
      <c r="G389" s="104"/>
      <c r="H389" s="104"/>
      <c r="I389" s="104"/>
      <c r="J389" s="104"/>
    </row>
    <row r="390" spans="1:13" s="74" customFormat="1" ht="15.75" customHeight="1" x14ac:dyDescent="0.2">
      <c r="A390" s="134">
        <v>2010</v>
      </c>
      <c r="B390" s="342">
        <v>6</v>
      </c>
      <c r="C390" s="342">
        <v>8</v>
      </c>
      <c r="D390" s="342">
        <v>27</v>
      </c>
      <c r="E390" s="342">
        <v>16</v>
      </c>
      <c r="F390" s="104"/>
      <c r="G390" s="104"/>
      <c r="H390" s="104"/>
      <c r="I390" s="104"/>
      <c r="J390" s="104"/>
    </row>
    <row r="391" spans="1:13" s="74" customFormat="1" ht="15.75" customHeight="1" x14ac:dyDescent="0.2">
      <c r="A391" s="134">
        <v>2011</v>
      </c>
      <c r="B391" s="342">
        <v>7</v>
      </c>
      <c r="C391" s="342">
        <v>9</v>
      </c>
      <c r="D391" s="342">
        <v>23</v>
      </c>
      <c r="E391" s="342">
        <v>18</v>
      </c>
      <c r="F391" s="104"/>
      <c r="G391" s="104"/>
      <c r="H391" s="104"/>
      <c r="I391" s="104"/>
      <c r="J391" s="104"/>
    </row>
    <row r="392" spans="1:13" s="74" customFormat="1" ht="15.75" customHeight="1" x14ac:dyDescent="0.2">
      <c r="A392" s="300">
        <v>2012</v>
      </c>
      <c r="B392" s="450">
        <v>2</v>
      </c>
      <c r="C392" s="450">
        <v>7</v>
      </c>
      <c r="D392" s="450">
        <v>27</v>
      </c>
      <c r="E392" s="450">
        <v>21</v>
      </c>
      <c r="F392" s="104"/>
      <c r="G392" s="104"/>
      <c r="H392" s="104"/>
      <c r="I392" s="104"/>
      <c r="J392" s="104"/>
    </row>
    <row r="393" spans="1:13" s="74" customFormat="1" ht="15.75" customHeight="1" x14ac:dyDescent="0.2">
      <c r="A393" s="134">
        <v>2013</v>
      </c>
      <c r="B393" s="342">
        <v>2</v>
      </c>
      <c r="C393" s="342">
        <v>8</v>
      </c>
      <c r="D393" s="342">
        <v>27</v>
      </c>
      <c r="E393" s="342">
        <v>20</v>
      </c>
      <c r="F393" s="104"/>
      <c r="G393" s="606"/>
      <c r="H393" s="606"/>
      <c r="I393" s="606"/>
      <c r="J393" s="606"/>
    </row>
    <row r="394" spans="1:13" s="74" customFormat="1" ht="15.75" customHeight="1" x14ac:dyDescent="0.2">
      <c r="A394" s="134">
        <v>2014</v>
      </c>
      <c r="B394" s="342">
        <v>2</v>
      </c>
      <c r="C394" s="342">
        <v>8</v>
      </c>
      <c r="D394" s="342">
        <v>28</v>
      </c>
      <c r="E394" s="342">
        <v>19</v>
      </c>
      <c r="F394" s="104"/>
      <c r="G394" s="104"/>
      <c r="H394" s="104"/>
      <c r="I394" s="104"/>
      <c r="J394" s="104"/>
    </row>
    <row r="395" spans="1:13" s="74" customFormat="1" ht="15.75" customHeight="1" x14ac:dyDescent="0.2">
      <c r="A395" s="569"/>
      <c r="B395" s="574"/>
      <c r="C395" s="574"/>
      <c r="D395" s="574"/>
      <c r="E395" s="574"/>
      <c r="F395" s="104"/>
      <c r="G395" s="104"/>
      <c r="H395" s="104"/>
      <c r="I395" s="104"/>
      <c r="J395" s="104"/>
    </row>
    <row r="396" spans="1:13" s="74" customFormat="1" ht="15.75" customHeight="1" x14ac:dyDescent="0.2">
      <c r="A396" s="569"/>
      <c r="B396" s="574"/>
      <c r="C396" s="574"/>
      <c r="D396" s="574"/>
      <c r="E396" s="574"/>
      <c r="F396" s="104"/>
      <c r="G396" s="104"/>
      <c r="H396" s="104"/>
      <c r="I396" s="104"/>
      <c r="J396" s="104"/>
    </row>
    <row r="397" spans="1:13" s="81" customFormat="1" ht="15.75" customHeight="1" x14ac:dyDescent="0.2">
      <c r="A397" s="106"/>
      <c r="B397" s="107"/>
      <c r="C397" s="107"/>
      <c r="D397" s="107"/>
      <c r="E397" s="107"/>
      <c r="F397" s="107"/>
      <c r="G397" s="107"/>
      <c r="H397" s="107"/>
      <c r="I397" s="107"/>
      <c r="J397" s="107"/>
    </row>
    <row r="398" spans="1:13" s="90" customFormat="1" ht="15.75" customHeight="1" x14ac:dyDescent="0.2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74"/>
      <c r="L398" s="74"/>
      <c r="M398" s="74"/>
    </row>
    <row r="399" spans="1:13" s="90" customFormat="1" ht="24.95" customHeight="1" x14ac:dyDescent="0.2">
      <c r="A399" s="154" t="s">
        <v>38</v>
      </c>
      <c r="B399" s="177"/>
      <c r="C399" s="184"/>
      <c r="D399" s="183"/>
      <c r="E399" s="104"/>
      <c r="F399" s="104"/>
      <c r="G399" s="104"/>
      <c r="H399" s="104"/>
      <c r="I399" s="104"/>
      <c r="J399" s="104"/>
      <c r="K399" s="74"/>
      <c r="L399" s="74"/>
      <c r="M399" s="74"/>
    </row>
    <row r="400" spans="1:13" s="90" customFormat="1" ht="15.75" customHeight="1" x14ac:dyDescent="0.2">
      <c r="A400" s="283"/>
      <c r="B400" s="104"/>
      <c r="C400" s="104"/>
      <c r="D400" s="104"/>
      <c r="E400" s="104"/>
      <c r="F400" s="104"/>
      <c r="G400" s="104"/>
      <c r="H400" s="104"/>
      <c r="I400" s="104"/>
      <c r="J400" s="104"/>
      <c r="K400" s="74"/>
      <c r="L400" s="74"/>
      <c r="M400" s="74"/>
    </row>
    <row r="401" spans="1:13" s="90" customFormat="1" ht="15.75" customHeight="1" x14ac:dyDescent="0.2">
      <c r="A401" s="103"/>
      <c r="B401" s="179" t="s">
        <v>39</v>
      </c>
      <c r="C401" s="57" t="s">
        <v>11</v>
      </c>
      <c r="D401" s="58" t="s">
        <v>12</v>
      </c>
      <c r="E401" s="59" t="s">
        <v>13</v>
      </c>
      <c r="F401" s="104"/>
      <c r="G401" s="104"/>
      <c r="H401" s="104"/>
      <c r="I401" s="104"/>
      <c r="J401" s="104"/>
      <c r="K401" s="74"/>
      <c r="L401" s="74"/>
      <c r="M401" s="74"/>
    </row>
    <row r="402" spans="1:13" s="90" customFormat="1" ht="15.75" customHeight="1" x14ac:dyDescent="0.2">
      <c r="A402" s="134">
        <v>2007</v>
      </c>
      <c r="B402" s="342">
        <v>12</v>
      </c>
      <c r="C402" s="342">
        <v>26</v>
      </c>
      <c r="D402" s="342">
        <v>14</v>
      </c>
      <c r="E402" s="342">
        <v>5</v>
      </c>
      <c r="F402" s="104"/>
      <c r="G402" s="104"/>
      <c r="H402" s="104"/>
      <c r="I402" s="104"/>
      <c r="J402" s="104"/>
      <c r="K402" s="74"/>
      <c r="L402" s="74"/>
      <c r="M402" s="74"/>
    </row>
    <row r="403" spans="1:13" s="90" customFormat="1" ht="15.75" customHeight="1" x14ac:dyDescent="0.2">
      <c r="A403" s="134">
        <v>2008</v>
      </c>
      <c r="B403" s="342">
        <v>7</v>
      </c>
      <c r="C403" s="342">
        <v>22</v>
      </c>
      <c r="D403" s="342">
        <v>23</v>
      </c>
      <c r="E403" s="342">
        <v>5</v>
      </c>
      <c r="F403" s="104"/>
      <c r="G403" s="104"/>
      <c r="H403" s="104"/>
      <c r="I403" s="104"/>
      <c r="J403" s="104"/>
      <c r="K403" s="74"/>
      <c r="L403" s="74"/>
      <c r="M403" s="74"/>
    </row>
    <row r="404" spans="1:13" s="90" customFormat="1" ht="15.75" customHeight="1" x14ac:dyDescent="0.2">
      <c r="A404" s="134">
        <v>2009</v>
      </c>
      <c r="B404" s="342">
        <v>8</v>
      </c>
      <c r="C404" s="342">
        <v>18</v>
      </c>
      <c r="D404" s="342">
        <v>19</v>
      </c>
      <c r="E404" s="342">
        <v>12</v>
      </c>
      <c r="F404" s="104"/>
      <c r="G404" s="104"/>
      <c r="H404" s="104"/>
      <c r="I404" s="104"/>
      <c r="J404" s="104"/>
      <c r="K404" s="74"/>
      <c r="L404" s="74"/>
      <c r="M404" s="74"/>
    </row>
    <row r="405" spans="1:13" s="90" customFormat="1" ht="15.75" customHeight="1" x14ac:dyDescent="0.2">
      <c r="A405" s="134">
        <v>2010</v>
      </c>
      <c r="B405" s="342">
        <v>6</v>
      </c>
      <c r="C405" s="342">
        <v>19</v>
      </c>
      <c r="D405" s="342">
        <v>21</v>
      </c>
      <c r="E405" s="342">
        <v>11</v>
      </c>
      <c r="F405" s="104"/>
      <c r="G405" s="104"/>
      <c r="H405" s="104"/>
      <c r="I405" s="104"/>
      <c r="J405" s="104"/>
      <c r="K405" s="74"/>
      <c r="L405" s="74"/>
      <c r="M405" s="74"/>
    </row>
    <row r="406" spans="1:13" s="90" customFormat="1" ht="15.75" customHeight="1" x14ac:dyDescent="0.2">
      <c r="A406" s="134">
        <v>2011</v>
      </c>
      <c r="B406" s="342">
        <v>9</v>
      </c>
      <c r="C406" s="342">
        <v>13</v>
      </c>
      <c r="D406" s="342">
        <v>23</v>
      </c>
      <c r="E406" s="342">
        <v>12</v>
      </c>
      <c r="F406" s="104"/>
      <c r="G406" s="104"/>
      <c r="H406" s="104"/>
      <c r="I406" s="104"/>
      <c r="J406" s="104"/>
      <c r="K406" s="74"/>
      <c r="L406" s="74"/>
      <c r="M406" s="74"/>
    </row>
    <row r="407" spans="1:13" s="90" customFormat="1" ht="15.75" customHeight="1" x14ac:dyDescent="0.2">
      <c r="A407" s="134">
        <v>2012</v>
      </c>
      <c r="B407" s="448">
        <v>4</v>
      </c>
      <c r="C407" s="448">
        <v>14</v>
      </c>
      <c r="D407" s="448">
        <v>27</v>
      </c>
      <c r="E407" s="448">
        <v>12</v>
      </c>
      <c r="F407" s="104"/>
      <c r="G407" s="104"/>
      <c r="H407" s="104"/>
      <c r="I407" s="104"/>
      <c r="J407" s="104"/>
      <c r="K407" s="74"/>
      <c r="L407" s="74"/>
      <c r="M407" s="74"/>
    </row>
    <row r="408" spans="1:13" s="90" customFormat="1" ht="15.75" customHeight="1" x14ac:dyDescent="0.2">
      <c r="A408" s="134">
        <v>2013</v>
      </c>
      <c r="B408" s="558">
        <v>3</v>
      </c>
      <c r="C408" s="558">
        <v>16</v>
      </c>
      <c r="D408" s="558">
        <v>20</v>
      </c>
      <c r="E408" s="558">
        <v>18</v>
      </c>
      <c r="F408" s="104"/>
      <c r="G408" s="104"/>
      <c r="H408" s="104"/>
      <c r="I408" s="104"/>
      <c r="J408" s="104"/>
      <c r="K408" s="74"/>
      <c r="L408" s="74"/>
      <c r="M408" s="74"/>
    </row>
    <row r="409" spans="1:13" s="90" customFormat="1" ht="15.75" customHeight="1" x14ac:dyDescent="0.2">
      <c r="A409" s="134">
        <v>2014</v>
      </c>
      <c r="B409" s="558">
        <v>3</v>
      </c>
      <c r="C409" s="558">
        <v>11</v>
      </c>
      <c r="D409" s="558">
        <v>27</v>
      </c>
      <c r="E409" s="558">
        <v>16</v>
      </c>
      <c r="F409" s="104"/>
      <c r="G409" s="104"/>
      <c r="H409" s="104"/>
      <c r="I409" s="104"/>
      <c r="J409" s="104"/>
      <c r="K409" s="74"/>
      <c r="L409" s="74"/>
      <c r="M409" s="74"/>
    </row>
    <row r="410" spans="1:13" s="90" customFormat="1" ht="15.75" customHeight="1" x14ac:dyDescent="0.2">
      <c r="A410" s="584" t="s">
        <v>325</v>
      </c>
      <c r="B410" s="104"/>
      <c r="C410" s="104"/>
      <c r="D410" s="104"/>
      <c r="E410" s="104"/>
      <c r="F410" s="104"/>
      <c r="G410" s="104"/>
      <c r="H410" s="104"/>
      <c r="I410" s="104"/>
      <c r="J410" s="104"/>
      <c r="K410" s="74"/>
      <c r="L410" s="74"/>
      <c r="M410" s="74"/>
    </row>
    <row r="411" spans="1:13" s="90" customFormat="1" ht="15.75" customHeight="1" x14ac:dyDescent="0.2">
      <c r="A411" s="103"/>
      <c r="B411" s="104"/>
      <c r="C411" s="104"/>
      <c r="D411" s="104"/>
      <c r="E411" s="104"/>
      <c r="F411" s="104"/>
      <c r="G411" s="104"/>
      <c r="H411" s="104"/>
      <c r="I411" s="104"/>
      <c r="J411" s="104"/>
      <c r="K411" s="74"/>
      <c r="L411" s="74"/>
      <c r="M411" s="74"/>
    </row>
    <row r="412" spans="1:13" s="90" customFormat="1" ht="15.75" customHeight="1" x14ac:dyDescent="0.2">
      <c r="A412" s="103"/>
      <c r="B412" s="104"/>
      <c r="C412" s="104"/>
      <c r="D412" s="104"/>
      <c r="E412" s="104"/>
      <c r="F412" s="104"/>
      <c r="G412" s="104"/>
      <c r="H412" s="104"/>
      <c r="I412" s="104"/>
      <c r="J412" s="104"/>
      <c r="K412" s="74"/>
      <c r="L412" s="74"/>
      <c r="M412" s="74"/>
    </row>
    <row r="413" spans="1:13" s="81" customFormat="1" ht="15.75" customHeight="1" x14ac:dyDescent="0.2">
      <c r="A413" s="106"/>
      <c r="B413" s="107"/>
      <c r="C413" s="107"/>
      <c r="D413" s="107"/>
      <c r="E413" s="107"/>
      <c r="F413" s="107"/>
      <c r="G413" s="107"/>
      <c r="H413" s="107"/>
      <c r="I413" s="107"/>
      <c r="J413" s="107"/>
    </row>
    <row r="414" spans="1:13" s="90" customFormat="1" ht="20.45" customHeight="1" x14ac:dyDescent="0.2">
      <c r="A414" s="655" t="s">
        <v>275</v>
      </c>
      <c r="B414" s="655"/>
      <c r="C414" s="655"/>
      <c r="D414" s="104"/>
      <c r="E414" s="104"/>
      <c r="F414" s="104"/>
      <c r="G414" s="104"/>
      <c r="H414" s="104"/>
      <c r="I414" s="104"/>
      <c r="J414" s="104"/>
      <c r="K414" s="74"/>
      <c r="L414" s="74"/>
      <c r="M414" s="74"/>
    </row>
    <row r="415" spans="1:13" s="90" customFormat="1" ht="20.45" customHeight="1" x14ac:dyDescent="0.2">
      <c r="A415" s="100"/>
      <c r="B415" s="100"/>
      <c r="C415" s="100"/>
      <c r="D415" s="104"/>
      <c r="E415" s="104"/>
      <c r="F415" s="104"/>
      <c r="G415" s="104"/>
      <c r="H415" s="104"/>
      <c r="I415" s="104"/>
      <c r="J415" s="104"/>
      <c r="K415" s="74"/>
      <c r="L415" s="74"/>
      <c r="M415" s="74"/>
    </row>
    <row r="416" spans="1:13" s="90" customFormat="1" ht="15.75" customHeight="1" x14ac:dyDescent="0.2">
      <c r="A416" s="453"/>
      <c r="B416" s="449" t="s">
        <v>39</v>
      </c>
      <c r="C416" s="451" t="s">
        <v>11</v>
      </c>
      <c r="D416" s="299" t="s">
        <v>12</v>
      </c>
      <c r="E416" s="452" t="s">
        <v>13</v>
      </c>
      <c r="F416" s="104"/>
      <c r="G416" s="104"/>
      <c r="H416" s="104"/>
      <c r="I416" s="104"/>
      <c r="J416" s="104"/>
      <c r="K416" s="74"/>
      <c r="L416" s="74"/>
      <c r="M416" s="74"/>
    </row>
    <row r="417" spans="1:13" s="90" customFormat="1" ht="15.75" customHeight="1" x14ac:dyDescent="0.2">
      <c r="A417" s="134">
        <v>2007</v>
      </c>
      <c r="B417" s="448">
        <v>10</v>
      </c>
      <c r="C417" s="448">
        <v>6</v>
      </c>
      <c r="D417" s="448">
        <v>12</v>
      </c>
      <c r="E417" s="448">
        <v>29</v>
      </c>
      <c r="F417" s="104"/>
      <c r="G417" s="104"/>
      <c r="H417" s="104"/>
      <c r="I417" s="104"/>
      <c r="J417" s="104"/>
      <c r="K417" s="74"/>
      <c r="L417" s="74"/>
      <c r="M417" s="74"/>
    </row>
    <row r="418" spans="1:13" s="90" customFormat="1" ht="15.75" customHeight="1" x14ac:dyDescent="0.2">
      <c r="A418" s="134">
        <v>2008</v>
      </c>
      <c r="B418" s="448">
        <v>6</v>
      </c>
      <c r="C418" s="448">
        <v>10</v>
      </c>
      <c r="D418" s="448">
        <v>9</v>
      </c>
      <c r="E418" s="448">
        <v>32</v>
      </c>
      <c r="F418" s="104"/>
      <c r="G418" s="104"/>
      <c r="H418" s="104"/>
      <c r="I418" s="104"/>
      <c r="J418" s="104"/>
      <c r="K418" s="74"/>
      <c r="L418" s="74"/>
      <c r="M418" s="74"/>
    </row>
    <row r="419" spans="1:13" s="90" customFormat="1" ht="15.75" customHeight="1" x14ac:dyDescent="0.2">
      <c r="A419" s="134">
        <v>2009</v>
      </c>
      <c r="B419" s="448">
        <v>6</v>
      </c>
      <c r="C419" s="448">
        <v>7</v>
      </c>
      <c r="D419" s="448">
        <v>8</v>
      </c>
      <c r="E419" s="448">
        <v>36</v>
      </c>
      <c r="F419" s="104"/>
      <c r="G419" s="104"/>
      <c r="H419" s="104"/>
      <c r="I419" s="104"/>
      <c r="J419" s="104"/>
      <c r="K419" s="74"/>
      <c r="L419" s="74"/>
      <c r="M419" s="74"/>
    </row>
    <row r="420" spans="1:13" s="90" customFormat="1" ht="15.75" customHeight="1" x14ac:dyDescent="0.2">
      <c r="A420" s="134">
        <v>2010</v>
      </c>
      <c r="B420" s="448">
        <v>5</v>
      </c>
      <c r="C420" s="448">
        <v>4</v>
      </c>
      <c r="D420" s="448">
        <v>11</v>
      </c>
      <c r="E420" s="448">
        <v>37</v>
      </c>
      <c r="F420" s="104"/>
      <c r="G420" s="104"/>
      <c r="H420" s="104"/>
      <c r="I420" s="104"/>
      <c r="J420" s="104"/>
      <c r="K420" s="74"/>
      <c r="L420" s="74"/>
      <c r="M420" s="74"/>
    </row>
    <row r="421" spans="1:13" s="90" customFormat="1" ht="15.75" customHeight="1" x14ac:dyDescent="0.2">
      <c r="A421" s="134">
        <v>2011</v>
      </c>
      <c r="B421" s="558">
        <v>7</v>
      </c>
      <c r="C421" s="558">
        <v>4</v>
      </c>
      <c r="D421" s="558">
        <v>5</v>
      </c>
      <c r="E421" s="558">
        <v>41</v>
      </c>
      <c r="F421" s="104"/>
      <c r="G421" s="104"/>
      <c r="H421" s="104"/>
      <c r="I421" s="104"/>
      <c r="J421" s="104"/>
      <c r="K421" s="74"/>
      <c r="L421" s="74"/>
      <c r="M421" s="74"/>
    </row>
    <row r="422" spans="1:13" s="74" customFormat="1" ht="15.75" customHeight="1" x14ac:dyDescent="0.2">
      <c r="A422" s="134">
        <v>2012</v>
      </c>
      <c r="B422" s="558">
        <v>2</v>
      </c>
      <c r="C422" s="558">
        <v>5</v>
      </c>
      <c r="D422" s="558">
        <v>4</v>
      </c>
      <c r="E422" s="558">
        <v>46</v>
      </c>
      <c r="F422" s="104"/>
      <c r="G422" s="104"/>
      <c r="H422" s="104"/>
      <c r="I422" s="104"/>
      <c r="J422" s="104"/>
    </row>
    <row r="423" spans="1:13" s="74" customFormat="1" ht="15.75" customHeight="1" x14ac:dyDescent="0.2">
      <c r="A423" s="134">
        <v>2013</v>
      </c>
      <c r="B423" s="558">
        <v>2</v>
      </c>
      <c r="C423" s="558">
        <v>5</v>
      </c>
      <c r="D423" s="558">
        <v>8</v>
      </c>
      <c r="E423" s="558">
        <v>42</v>
      </c>
      <c r="F423" s="104"/>
      <c r="G423" s="104"/>
      <c r="H423" s="104"/>
      <c r="I423" s="104"/>
      <c r="J423" s="104"/>
    </row>
    <row r="424" spans="1:13" s="74" customFormat="1" ht="15.75" customHeight="1" x14ac:dyDescent="0.2">
      <c r="A424" s="134">
        <v>2014</v>
      </c>
      <c r="B424" s="558">
        <v>2</v>
      </c>
      <c r="C424" s="558">
        <v>4</v>
      </c>
      <c r="D424" s="558">
        <v>8</v>
      </c>
      <c r="E424" s="558">
        <v>43</v>
      </c>
      <c r="F424" s="104"/>
      <c r="G424" s="104"/>
      <c r="H424" s="104"/>
      <c r="I424" s="104"/>
      <c r="J424" s="104"/>
    </row>
    <row r="425" spans="1:13" s="74" customFormat="1" ht="15.75" customHeight="1" x14ac:dyDescent="0.2">
      <c r="A425" s="569"/>
      <c r="B425" s="569"/>
      <c r="C425" s="569"/>
      <c r="D425" s="569"/>
      <c r="E425" s="569"/>
      <c r="F425" s="104"/>
      <c r="G425" s="104"/>
      <c r="H425" s="104"/>
      <c r="I425" s="104"/>
      <c r="J425" s="104"/>
    </row>
    <row r="426" spans="1:13" s="74" customFormat="1" ht="15.75" customHeight="1" x14ac:dyDescent="0.2">
      <c r="A426" s="569"/>
      <c r="B426" s="569"/>
      <c r="C426" s="569"/>
      <c r="D426" s="569"/>
      <c r="E426" s="569"/>
      <c r="F426" s="104"/>
      <c r="G426" s="104"/>
      <c r="H426" s="104"/>
      <c r="I426" s="104"/>
      <c r="J426" s="104"/>
    </row>
    <row r="427" spans="1:13" s="81" customFormat="1" ht="15.75" customHeight="1" x14ac:dyDescent="0.2">
      <c r="A427" s="89"/>
      <c r="B427" s="89"/>
      <c r="C427" s="89"/>
      <c r="D427" s="89"/>
      <c r="E427" s="89"/>
      <c r="F427" s="107"/>
      <c r="G427" s="107"/>
      <c r="H427" s="107"/>
      <c r="I427" s="107"/>
      <c r="J427" s="107"/>
    </row>
    <row r="428" spans="1:13" s="74" customFormat="1" ht="15.75" customHeight="1" x14ac:dyDescent="0.2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</row>
    <row r="429" spans="1:13" s="74" customFormat="1" ht="24.95" customHeight="1" x14ac:dyDescent="0.2">
      <c r="A429" s="154" t="s">
        <v>90</v>
      </c>
      <c r="B429" s="154"/>
      <c r="C429" s="177"/>
      <c r="D429" s="177"/>
      <c r="E429" s="178"/>
      <c r="F429" s="114"/>
      <c r="G429" s="104"/>
      <c r="H429" s="104"/>
      <c r="I429" s="104"/>
      <c r="J429" s="104"/>
    </row>
    <row r="430" spans="1:13" s="74" customFormat="1" ht="15.75" customHeight="1" x14ac:dyDescent="0.2">
      <c r="A430" s="283"/>
      <c r="B430" s="104"/>
      <c r="C430" s="104"/>
      <c r="D430" s="104"/>
      <c r="E430" s="104"/>
      <c r="F430" s="104"/>
      <c r="G430" s="104"/>
      <c r="H430" s="104"/>
      <c r="I430" s="104"/>
      <c r="J430" s="104"/>
    </row>
    <row r="431" spans="1:13" s="74" customFormat="1" ht="15.75" customHeight="1" x14ac:dyDescent="0.2">
      <c r="A431" s="285"/>
      <c r="B431" s="230" t="s">
        <v>175</v>
      </c>
      <c r="C431" s="240"/>
      <c r="D431" s="345" t="s">
        <v>174</v>
      </c>
      <c r="E431" s="104"/>
      <c r="F431" s="104"/>
      <c r="G431" s="104"/>
      <c r="H431" s="104"/>
      <c r="I431" s="104"/>
      <c r="J431" s="104"/>
    </row>
    <row r="432" spans="1:13" s="74" customFormat="1" ht="15.75" customHeight="1" x14ac:dyDescent="0.3">
      <c r="A432" s="103"/>
      <c r="B432" s="230" t="s">
        <v>173</v>
      </c>
      <c r="C432" s="241" t="s">
        <v>176</v>
      </c>
      <c r="D432" s="229" t="s">
        <v>219</v>
      </c>
      <c r="E432" s="104"/>
      <c r="F432" s="104"/>
      <c r="G432" s="104"/>
      <c r="H432" s="104"/>
      <c r="I432" s="104"/>
      <c r="J432" s="104"/>
    </row>
    <row r="433" spans="1:13" s="74" customFormat="1" ht="15.75" customHeight="1" x14ac:dyDescent="0.2">
      <c r="A433" s="134">
        <v>2007</v>
      </c>
      <c r="B433" s="351">
        <f t="shared" ref="B433:B441" si="16">C178</f>
        <v>78.935481390900179</v>
      </c>
      <c r="C433" s="340">
        <v>65</v>
      </c>
      <c r="D433" s="332">
        <f t="shared" ref="D433:D441" si="17">B433/C433</f>
        <v>1.2143920213984642</v>
      </c>
      <c r="F433" s="328"/>
      <c r="H433" s="329"/>
      <c r="I433" s="329"/>
      <c r="J433" s="329"/>
      <c r="L433" s="330"/>
      <c r="M433" s="330"/>
    </row>
    <row r="434" spans="1:13" s="74" customFormat="1" ht="15.75" customHeight="1" x14ac:dyDescent="0.2">
      <c r="A434" s="134">
        <v>2008</v>
      </c>
      <c r="B434" s="351">
        <f t="shared" si="16"/>
        <v>74.379404602348927</v>
      </c>
      <c r="C434" s="340">
        <v>65</v>
      </c>
      <c r="D434" s="332">
        <f t="shared" si="17"/>
        <v>1.1442985323438297</v>
      </c>
      <c r="E434" s="104"/>
      <c r="F434" s="328"/>
      <c r="G434" s="104"/>
      <c r="H434" s="104"/>
      <c r="I434" s="104"/>
      <c r="J434" s="104"/>
    </row>
    <row r="435" spans="1:13" s="74" customFormat="1" ht="15.75" customHeight="1" x14ac:dyDescent="0.2">
      <c r="A435" s="134">
        <v>2009</v>
      </c>
      <c r="B435" s="351">
        <f t="shared" si="16"/>
        <v>73.651064109975124</v>
      </c>
      <c r="C435" s="340">
        <v>65</v>
      </c>
      <c r="D435" s="332">
        <f t="shared" si="17"/>
        <v>1.1330932939996172</v>
      </c>
      <c r="E435" s="104"/>
      <c r="F435" s="328"/>
      <c r="G435" s="104"/>
      <c r="H435" s="104"/>
      <c r="I435" s="104"/>
      <c r="J435" s="104"/>
    </row>
    <row r="436" spans="1:13" s="74" customFormat="1" ht="15.75" customHeight="1" x14ac:dyDescent="0.2">
      <c r="A436" s="134">
        <v>2010</v>
      </c>
      <c r="B436" s="351">
        <f t="shared" si="16"/>
        <v>53.241979850819583</v>
      </c>
      <c r="C436" s="340">
        <v>65</v>
      </c>
      <c r="D436" s="332">
        <f t="shared" si="17"/>
        <v>0.81910738232030122</v>
      </c>
      <c r="E436" s="104"/>
      <c r="F436" s="328"/>
      <c r="G436" s="104"/>
      <c r="H436" s="104"/>
      <c r="I436" s="104"/>
      <c r="J436" s="104"/>
    </row>
    <row r="437" spans="1:13" s="74" customFormat="1" ht="15.75" customHeight="1" x14ac:dyDescent="0.2">
      <c r="A437" s="134">
        <v>2011</v>
      </c>
      <c r="B437" s="351">
        <f t="shared" si="16"/>
        <v>53.187426595047903</v>
      </c>
      <c r="C437" s="340">
        <v>65</v>
      </c>
      <c r="D437" s="332">
        <f t="shared" si="17"/>
        <v>0.81826810146227547</v>
      </c>
      <c r="E437" s="104"/>
      <c r="F437" s="328"/>
      <c r="G437" s="104"/>
      <c r="H437" s="104"/>
      <c r="I437" s="104"/>
      <c r="J437" s="104"/>
    </row>
    <row r="438" spans="1:13" s="74" customFormat="1" x14ac:dyDescent="0.2">
      <c r="A438" s="134">
        <v>2012</v>
      </c>
      <c r="B438" s="351">
        <f t="shared" si="16"/>
        <v>53.576211594290108</v>
      </c>
      <c r="C438" s="340">
        <v>65</v>
      </c>
      <c r="D438" s="332">
        <f t="shared" si="17"/>
        <v>0.82424940914292477</v>
      </c>
      <c r="E438" s="104"/>
      <c r="F438" s="104"/>
      <c r="G438" s="104"/>
      <c r="H438" s="104"/>
      <c r="I438" s="104"/>
      <c r="J438" s="104"/>
    </row>
    <row r="439" spans="1:13" s="74" customFormat="1" ht="16.899999999999999" customHeight="1" x14ac:dyDescent="0.2">
      <c r="A439" s="134">
        <v>2013</v>
      </c>
      <c r="B439" s="351">
        <f t="shared" si="16"/>
        <v>53.630140554666426</v>
      </c>
      <c r="C439" s="340">
        <v>65</v>
      </c>
      <c r="D439" s="332">
        <f t="shared" si="17"/>
        <v>0.82507908545640651</v>
      </c>
      <c r="E439" s="104"/>
      <c r="F439" s="104"/>
      <c r="G439" s="104"/>
      <c r="H439" s="104"/>
      <c r="I439" s="104"/>
      <c r="J439" s="104"/>
    </row>
    <row r="440" spans="1:13" s="74" customFormat="1" ht="16.899999999999999" customHeight="1" x14ac:dyDescent="0.2">
      <c r="A440" s="134">
        <v>2014</v>
      </c>
      <c r="B440" s="351">
        <f t="shared" si="16"/>
        <v>43.671806693495753</v>
      </c>
      <c r="C440" s="340">
        <v>65</v>
      </c>
      <c r="D440" s="332">
        <f t="shared" si="17"/>
        <v>0.67187394913070386</v>
      </c>
      <c r="E440" s="104"/>
      <c r="F440" s="104"/>
      <c r="G440" s="104"/>
      <c r="H440" s="104"/>
      <c r="I440" s="104"/>
      <c r="J440" s="104"/>
    </row>
    <row r="441" spans="1:13" s="74" customFormat="1" ht="16.899999999999999" customHeight="1" x14ac:dyDescent="0.2">
      <c r="A441" s="134">
        <v>2015</v>
      </c>
      <c r="B441" s="351">
        <f t="shared" si="16"/>
        <v>34.079449227692777</v>
      </c>
      <c r="C441" s="340">
        <v>65</v>
      </c>
      <c r="D441" s="332">
        <f t="shared" si="17"/>
        <v>0.52429921888758113</v>
      </c>
      <c r="E441" s="104"/>
      <c r="F441" s="104"/>
      <c r="G441" s="104"/>
      <c r="H441" s="104"/>
      <c r="I441" s="104"/>
      <c r="J441" s="104"/>
    </row>
    <row r="442" spans="1:13" s="74" customFormat="1" ht="16.899999999999999" customHeight="1" x14ac:dyDescent="0.2">
      <c r="A442" s="569"/>
      <c r="B442" s="576"/>
      <c r="C442" s="163"/>
      <c r="D442" s="577"/>
      <c r="E442" s="104"/>
      <c r="F442" s="104"/>
      <c r="G442" s="104"/>
      <c r="H442" s="104"/>
      <c r="I442" s="104"/>
      <c r="J442" s="104"/>
    </row>
    <row r="443" spans="1:13" s="81" customFormat="1" ht="15.75" customHeight="1" x14ac:dyDescent="0.2">
      <c r="A443" s="106"/>
      <c r="B443" s="107"/>
      <c r="C443" s="107"/>
      <c r="D443" s="107"/>
      <c r="E443" s="107"/>
      <c r="F443" s="107"/>
      <c r="G443" s="107"/>
      <c r="H443" s="107"/>
      <c r="I443" s="107"/>
      <c r="J443" s="107"/>
    </row>
    <row r="444" spans="1:13" s="74" customFormat="1" ht="15.75" customHeight="1" x14ac:dyDescent="0.2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</row>
    <row r="445" spans="1:13" s="74" customFormat="1" ht="24.95" customHeight="1" x14ac:dyDescent="0.2">
      <c r="A445" s="154" t="s">
        <v>140</v>
      </c>
      <c r="B445" s="177"/>
      <c r="C445" s="177"/>
      <c r="D445" s="177"/>
      <c r="E445" s="178"/>
      <c r="F445" s="114"/>
      <c r="G445" s="104"/>
      <c r="H445" s="104"/>
      <c r="I445" s="104"/>
      <c r="J445" s="104"/>
    </row>
    <row r="446" spans="1:13" s="74" customFormat="1" ht="15.75" customHeight="1" x14ac:dyDescent="0.2">
      <c r="A446" s="283"/>
      <c r="B446" s="104"/>
      <c r="C446" s="104"/>
      <c r="D446" s="104"/>
      <c r="E446" s="104"/>
      <c r="F446" s="104"/>
      <c r="G446" s="104"/>
      <c r="H446" s="104"/>
      <c r="I446" s="104"/>
      <c r="J446" s="104"/>
    </row>
    <row r="447" spans="1:13" s="74" customFormat="1" ht="15.75" customHeight="1" x14ac:dyDescent="0.2">
      <c r="A447" s="285"/>
      <c r="B447" s="244" t="s">
        <v>175</v>
      </c>
      <c r="C447" s="242"/>
      <c r="D447" s="313" t="s">
        <v>177</v>
      </c>
      <c r="E447" s="104"/>
      <c r="F447" s="104"/>
      <c r="G447" s="104"/>
      <c r="H447" s="104"/>
      <c r="I447" s="104"/>
      <c r="J447" s="104"/>
    </row>
    <row r="448" spans="1:13" s="74" customFormat="1" ht="15.75" customHeight="1" x14ac:dyDescent="0.3">
      <c r="A448" s="103"/>
      <c r="B448" s="245" t="s">
        <v>173</v>
      </c>
      <c r="C448" s="243" t="s">
        <v>184</v>
      </c>
      <c r="D448" s="15" t="s">
        <v>217</v>
      </c>
      <c r="E448" s="104"/>
      <c r="F448" s="104"/>
      <c r="G448" s="104"/>
      <c r="H448" s="104"/>
      <c r="I448" s="104"/>
      <c r="J448" s="104"/>
    </row>
    <row r="449" spans="1:13" s="74" customFormat="1" ht="15.75" customHeight="1" x14ac:dyDescent="0.2">
      <c r="A449" s="134">
        <v>2007</v>
      </c>
      <c r="B449" s="352">
        <f t="shared" ref="B449:B457" si="18">C178</f>
        <v>78.935481390900179</v>
      </c>
      <c r="C449" s="340">
        <v>172</v>
      </c>
      <c r="D449" s="332">
        <f t="shared" ref="D449:D457" si="19">B449/C449</f>
        <v>0.45892721738895453</v>
      </c>
      <c r="E449" s="329"/>
      <c r="F449" s="329"/>
      <c r="G449" s="330"/>
      <c r="H449" s="329"/>
      <c r="I449" s="329"/>
      <c r="J449" s="329"/>
      <c r="K449" s="330"/>
      <c r="L449" s="330"/>
      <c r="M449" s="330"/>
    </row>
    <row r="450" spans="1:13" s="74" customFormat="1" ht="15.75" customHeight="1" x14ac:dyDescent="0.2">
      <c r="A450" s="134">
        <v>2008</v>
      </c>
      <c r="B450" s="352">
        <f t="shared" si="18"/>
        <v>74.379404602348927</v>
      </c>
      <c r="C450" s="340">
        <v>172</v>
      </c>
      <c r="D450" s="332">
        <f t="shared" si="19"/>
        <v>0.43243839885086588</v>
      </c>
      <c r="E450" s="104"/>
      <c r="F450" s="104"/>
      <c r="G450" s="104"/>
      <c r="H450" s="104"/>
      <c r="I450" s="104"/>
      <c r="J450" s="104"/>
    </row>
    <row r="451" spans="1:13" s="74" customFormat="1" ht="15.75" customHeight="1" x14ac:dyDescent="0.2">
      <c r="A451" s="134">
        <v>2009</v>
      </c>
      <c r="B451" s="352">
        <f t="shared" si="18"/>
        <v>73.651064109975124</v>
      </c>
      <c r="C451" s="340">
        <v>172</v>
      </c>
      <c r="D451" s="332">
        <f t="shared" si="19"/>
        <v>0.42820386110450653</v>
      </c>
      <c r="E451" s="104"/>
      <c r="F451" s="104"/>
      <c r="G451" s="104"/>
      <c r="H451" s="104"/>
      <c r="I451" s="104"/>
      <c r="J451" s="104"/>
    </row>
    <row r="452" spans="1:13" s="74" customFormat="1" ht="15.75" customHeight="1" x14ac:dyDescent="0.2">
      <c r="A452" s="134">
        <v>2010</v>
      </c>
      <c r="B452" s="352">
        <f t="shared" si="18"/>
        <v>53.241979850819583</v>
      </c>
      <c r="C452" s="340">
        <v>172</v>
      </c>
      <c r="D452" s="332">
        <f t="shared" si="19"/>
        <v>0.30954639448150922</v>
      </c>
      <c r="E452" s="104"/>
      <c r="F452" s="104"/>
      <c r="G452" s="104"/>
      <c r="H452" s="104"/>
      <c r="I452" s="104"/>
      <c r="J452" s="104"/>
    </row>
    <row r="453" spans="1:13" s="74" customFormat="1" ht="15.75" customHeight="1" x14ac:dyDescent="0.2">
      <c r="A453" s="134">
        <v>2011</v>
      </c>
      <c r="B453" s="352">
        <f t="shared" si="18"/>
        <v>53.187426595047903</v>
      </c>
      <c r="C453" s="340">
        <v>172</v>
      </c>
      <c r="D453" s="332">
        <f t="shared" si="19"/>
        <v>0.30922922438981337</v>
      </c>
      <c r="E453" s="104"/>
      <c r="F453" s="104"/>
      <c r="G453" s="104"/>
      <c r="H453" s="104"/>
      <c r="I453" s="104"/>
      <c r="J453" s="104"/>
    </row>
    <row r="454" spans="1:13" s="74" customFormat="1" ht="16.899999999999999" customHeight="1" x14ac:dyDescent="0.2">
      <c r="A454" s="134">
        <v>2012</v>
      </c>
      <c r="B454" s="352">
        <f t="shared" si="18"/>
        <v>53.576211594290108</v>
      </c>
      <c r="C454" s="340">
        <v>172</v>
      </c>
      <c r="D454" s="332">
        <f t="shared" si="19"/>
        <v>0.31148960229238437</v>
      </c>
      <c r="E454" s="104"/>
      <c r="F454" s="104"/>
      <c r="G454" s="104"/>
      <c r="H454" s="104"/>
      <c r="I454" s="104"/>
      <c r="J454" s="104"/>
    </row>
    <row r="455" spans="1:13" s="74" customFormat="1" ht="16.899999999999999" customHeight="1" x14ac:dyDescent="0.2">
      <c r="A455" s="134">
        <v>2013</v>
      </c>
      <c r="B455" s="352">
        <f t="shared" si="18"/>
        <v>53.630140554666426</v>
      </c>
      <c r="C455" s="575">
        <v>172</v>
      </c>
      <c r="D455" s="332">
        <f t="shared" si="19"/>
        <v>0.31180314275968851</v>
      </c>
      <c r="E455" s="104"/>
      <c r="F455" s="104"/>
      <c r="G455" s="104"/>
      <c r="H455" s="104"/>
      <c r="I455" s="104"/>
      <c r="J455" s="104"/>
    </row>
    <row r="456" spans="1:13" s="74" customFormat="1" ht="16.899999999999999" customHeight="1" x14ac:dyDescent="0.2">
      <c r="A456" s="134">
        <v>2014</v>
      </c>
      <c r="B456" s="352">
        <f t="shared" si="18"/>
        <v>43.671806693495753</v>
      </c>
      <c r="C456" s="575">
        <v>172</v>
      </c>
      <c r="D456" s="332">
        <f t="shared" si="19"/>
        <v>0.25390585286916134</v>
      </c>
      <c r="E456" s="104"/>
      <c r="F456" s="104"/>
      <c r="G456" s="104"/>
      <c r="H456" s="104"/>
      <c r="I456" s="104"/>
      <c r="J456" s="104"/>
    </row>
    <row r="457" spans="1:13" s="74" customFormat="1" ht="16.899999999999999" customHeight="1" x14ac:dyDescent="0.2">
      <c r="A457" s="134">
        <v>2015</v>
      </c>
      <c r="B457" s="352">
        <f t="shared" si="18"/>
        <v>34.079449227692777</v>
      </c>
      <c r="C457" s="575">
        <v>172</v>
      </c>
      <c r="D457" s="332">
        <f t="shared" si="19"/>
        <v>0.19813633271914405</v>
      </c>
      <c r="E457" s="104"/>
      <c r="F457" s="104"/>
      <c r="G457" s="104"/>
      <c r="H457" s="104"/>
      <c r="I457" s="104"/>
      <c r="J457" s="104"/>
    </row>
    <row r="458" spans="1:13" s="74" customFormat="1" ht="16.899999999999999" customHeight="1" x14ac:dyDescent="0.2">
      <c r="A458" s="569"/>
      <c r="B458" s="578"/>
      <c r="C458" s="163"/>
      <c r="D458" s="577"/>
      <c r="E458" s="104"/>
      <c r="F458" s="104"/>
      <c r="G458" s="104"/>
      <c r="H458" s="104"/>
      <c r="I458" s="104"/>
      <c r="J458" s="104"/>
    </row>
    <row r="459" spans="1:13" s="74" customFormat="1" ht="16.899999999999999" customHeight="1" x14ac:dyDescent="0.2">
      <c r="A459" s="569"/>
      <c r="B459" s="578"/>
      <c r="C459" s="163"/>
      <c r="D459" s="577"/>
      <c r="E459" s="104"/>
      <c r="F459" s="104"/>
      <c r="G459" s="104"/>
      <c r="H459" s="104"/>
      <c r="I459" s="104"/>
      <c r="J459" s="104"/>
    </row>
    <row r="460" spans="1:13" s="74" customFormat="1" ht="15.75" customHeight="1" x14ac:dyDescent="0.2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</row>
    <row r="461" spans="1:13" s="74" customFormat="1" ht="24.95" customHeight="1" x14ac:dyDescent="0.2">
      <c r="A461" s="154" t="s">
        <v>141</v>
      </c>
      <c r="B461" s="177"/>
      <c r="C461" s="177"/>
      <c r="D461" s="177"/>
      <c r="E461" s="178"/>
      <c r="F461" s="114"/>
      <c r="G461" s="104"/>
      <c r="H461" s="104"/>
      <c r="I461" s="104"/>
      <c r="J461" s="104"/>
    </row>
    <row r="462" spans="1:13" s="74" customFormat="1" ht="15.75" customHeight="1" x14ac:dyDescent="0.2">
      <c r="A462" s="283"/>
      <c r="B462" s="104"/>
      <c r="C462" s="104"/>
      <c r="D462" s="104"/>
      <c r="E462" s="104"/>
      <c r="F462" s="104"/>
      <c r="G462" s="104"/>
      <c r="H462" s="104"/>
      <c r="I462" s="104"/>
      <c r="J462" s="104"/>
    </row>
    <row r="463" spans="1:13" s="74" customFormat="1" ht="15.75" customHeight="1" x14ac:dyDescent="0.2">
      <c r="A463" s="285"/>
      <c r="B463" s="235" t="s">
        <v>21</v>
      </c>
      <c r="C463" s="246"/>
      <c r="D463" s="313" t="s">
        <v>181</v>
      </c>
      <c r="E463" s="104"/>
      <c r="F463" s="104"/>
      <c r="G463" s="104"/>
      <c r="H463" s="104"/>
      <c r="I463" s="104"/>
      <c r="J463" s="104"/>
    </row>
    <row r="464" spans="1:13" s="74" customFormat="1" ht="30.6" customHeight="1" x14ac:dyDescent="0.3">
      <c r="A464" s="103"/>
      <c r="B464" s="234" t="s">
        <v>179</v>
      </c>
      <c r="C464" s="247" t="s">
        <v>178</v>
      </c>
      <c r="D464" s="15" t="s">
        <v>218</v>
      </c>
      <c r="E464" s="104"/>
      <c r="F464" s="14"/>
      <c r="G464" s="104"/>
      <c r="H464" s="104"/>
      <c r="I464" s="104"/>
      <c r="J464" s="104"/>
    </row>
    <row r="465" spans="1:10" s="74" customFormat="1" ht="15.75" customHeight="1" x14ac:dyDescent="0.2">
      <c r="A465" s="134">
        <v>2007</v>
      </c>
      <c r="B465" s="354">
        <f t="shared" ref="B465:B473" si="20">D154</f>
        <v>45.529085899099826</v>
      </c>
      <c r="C465" s="340">
        <v>43</v>
      </c>
      <c r="D465" s="332">
        <f t="shared" ref="D465:D473" si="21">B465/C465</f>
        <v>1.0588159511418564</v>
      </c>
      <c r="E465" s="353"/>
      <c r="F465" s="14"/>
      <c r="G465" s="329"/>
      <c r="I465" s="329"/>
      <c r="J465" s="104"/>
    </row>
    <row r="466" spans="1:10" s="74" customFormat="1" ht="15.75" customHeight="1" x14ac:dyDescent="0.2">
      <c r="A466" s="134">
        <v>2008</v>
      </c>
      <c r="B466" s="354">
        <f t="shared" si="20"/>
        <v>40.881744922535447</v>
      </c>
      <c r="C466" s="340">
        <v>43</v>
      </c>
      <c r="D466" s="332">
        <f t="shared" si="21"/>
        <v>0.95073825401245227</v>
      </c>
      <c r="E466" s="353"/>
      <c r="F466" s="14"/>
      <c r="G466" s="104"/>
      <c r="H466" s="104"/>
      <c r="I466" s="104"/>
      <c r="J466" s="104"/>
    </row>
    <row r="467" spans="1:10" s="74" customFormat="1" ht="15.75" customHeight="1" x14ac:dyDescent="0.2">
      <c r="A467" s="134">
        <v>2009</v>
      </c>
      <c r="B467" s="354">
        <f t="shared" si="20"/>
        <v>40.004328121071595</v>
      </c>
      <c r="C467" s="340">
        <v>43</v>
      </c>
      <c r="D467" s="332">
        <f t="shared" si="21"/>
        <v>0.93033321211794406</v>
      </c>
      <c r="E467" s="104"/>
      <c r="F467" s="14"/>
      <c r="G467" s="104"/>
      <c r="H467" s="104"/>
      <c r="I467" s="104"/>
      <c r="J467" s="104"/>
    </row>
    <row r="468" spans="1:10" s="74" customFormat="1" ht="15.75" customHeight="1" x14ac:dyDescent="0.2">
      <c r="A468" s="134">
        <v>2010</v>
      </c>
      <c r="B468" s="354">
        <f t="shared" si="20"/>
        <v>19.647542797183135</v>
      </c>
      <c r="C468" s="340">
        <v>43</v>
      </c>
      <c r="D468" s="332">
        <f t="shared" si="21"/>
        <v>0.45691959993449149</v>
      </c>
      <c r="E468" s="104"/>
      <c r="F468" s="14"/>
      <c r="G468" s="104"/>
      <c r="H468" s="104"/>
      <c r="I468" s="104"/>
      <c r="J468" s="104"/>
    </row>
    <row r="469" spans="1:10" s="74" customFormat="1" ht="15.75" customHeight="1" x14ac:dyDescent="0.2">
      <c r="A469" s="134">
        <v>2011</v>
      </c>
      <c r="B469" s="354">
        <f t="shared" si="20"/>
        <v>19.454017014668949</v>
      </c>
      <c r="C469" s="340">
        <v>43</v>
      </c>
      <c r="D469" s="332">
        <f t="shared" si="21"/>
        <v>0.45241900034113836</v>
      </c>
      <c r="E469" s="104"/>
      <c r="F469" s="104"/>
      <c r="G469" s="104"/>
      <c r="H469" s="104"/>
      <c r="I469" s="104"/>
      <c r="J469" s="104"/>
    </row>
    <row r="470" spans="1:10" s="74" customFormat="1" ht="15.75" customHeight="1" x14ac:dyDescent="0.2">
      <c r="A470" s="134">
        <v>2012</v>
      </c>
      <c r="B470" s="354">
        <f t="shared" si="20"/>
        <v>19.580068703518833</v>
      </c>
      <c r="C470" s="340">
        <v>43</v>
      </c>
      <c r="D470" s="332">
        <f t="shared" si="21"/>
        <v>0.45535043496555427</v>
      </c>
      <c r="E470" s="104"/>
      <c r="F470" s="104"/>
      <c r="G470" s="104"/>
      <c r="H470" s="104"/>
      <c r="I470" s="104"/>
      <c r="J470" s="104"/>
    </row>
    <row r="471" spans="1:10" s="74" customFormat="1" ht="16.899999999999999" customHeight="1" x14ac:dyDescent="0.2">
      <c r="A471" s="134">
        <v>2013</v>
      </c>
      <c r="B471" s="391">
        <f t="shared" si="20"/>
        <v>19.689500174452547</v>
      </c>
      <c r="C471" s="575">
        <v>43</v>
      </c>
      <c r="D471" s="332">
        <f t="shared" si="21"/>
        <v>0.45789535289424527</v>
      </c>
      <c r="E471" s="104"/>
      <c r="F471" s="104"/>
      <c r="G471" s="104"/>
      <c r="H471" s="104"/>
      <c r="I471" s="104"/>
      <c r="J471" s="104"/>
    </row>
    <row r="472" spans="1:10" s="74" customFormat="1" ht="16.899999999999999" customHeight="1" x14ac:dyDescent="0.2">
      <c r="A472" s="134">
        <v>2014</v>
      </c>
      <c r="B472" s="391">
        <f t="shared" si="20"/>
        <v>20.005484356754966</v>
      </c>
      <c r="C472" s="575">
        <v>43</v>
      </c>
      <c r="D472" s="332">
        <f t="shared" si="21"/>
        <v>0.46524382225011551</v>
      </c>
      <c r="E472" s="104"/>
      <c r="F472" s="104"/>
      <c r="G472" s="104"/>
      <c r="H472" s="104"/>
      <c r="I472" s="104"/>
      <c r="J472" s="104"/>
    </row>
    <row r="473" spans="1:10" s="74" customFormat="1" ht="16.899999999999999" customHeight="1" x14ac:dyDescent="0.2">
      <c r="A473" s="134">
        <v>2015</v>
      </c>
      <c r="B473" s="391">
        <f t="shared" si="20"/>
        <v>19.64651623616475</v>
      </c>
      <c r="C473" s="575">
        <v>43</v>
      </c>
      <c r="D473" s="332">
        <f t="shared" si="21"/>
        <v>0.45689572642243603</v>
      </c>
      <c r="E473" s="104"/>
      <c r="F473" s="104"/>
      <c r="G473" s="104"/>
      <c r="H473" s="104"/>
      <c r="I473" s="104"/>
      <c r="J473" s="104"/>
    </row>
    <row r="474" spans="1:10" s="74" customFormat="1" ht="16.899999999999999" customHeight="1" x14ac:dyDescent="0.2">
      <c r="A474" s="569"/>
      <c r="B474" s="328"/>
      <c r="C474" s="163"/>
      <c r="D474" s="577"/>
      <c r="E474" s="104"/>
      <c r="F474" s="104"/>
      <c r="G474" s="104"/>
      <c r="H474" s="104"/>
      <c r="I474" s="104"/>
      <c r="J474" s="104"/>
    </row>
    <row r="475" spans="1:10" s="74" customFormat="1" ht="16.899999999999999" customHeight="1" x14ac:dyDescent="0.2">
      <c r="A475" s="569"/>
      <c r="B475" s="328"/>
      <c r="C475" s="163"/>
      <c r="D475" s="577"/>
      <c r="E475" s="104"/>
      <c r="F475" s="104"/>
      <c r="G475" s="104"/>
      <c r="H475" s="104"/>
      <c r="I475" s="104"/>
      <c r="J475" s="104"/>
    </row>
    <row r="476" spans="1:10" s="74" customFormat="1" ht="15.75" customHeight="1" x14ac:dyDescent="0.2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</row>
    <row r="477" spans="1:10" s="74" customFormat="1" ht="24.95" customHeight="1" x14ac:dyDescent="0.2">
      <c r="A477" s="154" t="s">
        <v>142</v>
      </c>
      <c r="B477" s="177"/>
      <c r="C477" s="177"/>
      <c r="D477" s="177"/>
      <c r="E477" s="178"/>
      <c r="F477" s="114"/>
      <c r="G477" s="104"/>
      <c r="H477" s="104"/>
      <c r="I477" s="104"/>
      <c r="J477" s="104"/>
    </row>
    <row r="478" spans="1:10" s="74" customFormat="1" ht="15.75" customHeight="1" x14ac:dyDescent="0.2">
      <c r="A478" s="283"/>
      <c r="B478" s="104"/>
      <c r="C478" s="104"/>
      <c r="D478" s="104"/>
      <c r="E478" s="104"/>
      <c r="F478" s="104"/>
      <c r="G478" s="104"/>
      <c r="H478" s="104"/>
      <c r="I478" s="104"/>
      <c r="J478" s="104"/>
    </row>
    <row r="479" spans="1:10" s="74" customFormat="1" ht="15.75" customHeight="1" x14ac:dyDescent="0.2">
      <c r="A479" s="285"/>
      <c r="B479" s="236" t="s">
        <v>22</v>
      </c>
      <c r="C479" s="248"/>
      <c r="D479" s="313" t="s">
        <v>180</v>
      </c>
      <c r="E479" s="104"/>
      <c r="F479" s="104"/>
      <c r="G479" s="104"/>
      <c r="H479" s="104"/>
      <c r="I479" s="104"/>
      <c r="J479" s="104"/>
    </row>
    <row r="480" spans="1:10" s="74" customFormat="1" ht="33.75" customHeight="1" x14ac:dyDescent="0.2">
      <c r="A480" s="103"/>
      <c r="B480" s="233" t="s">
        <v>20</v>
      </c>
      <c r="C480" s="249" t="s">
        <v>183</v>
      </c>
      <c r="D480" s="15" t="s">
        <v>182</v>
      </c>
      <c r="E480" s="104"/>
      <c r="F480" s="104"/>
      <c r="G480" s="104"/>
      <c r="H480" s="104"/>
      <c r="I480" s="104"/>
      <c r="J480" s="104"/>
    </row>
    <row r="481" spans="1:13" s="74" customFormat="1" ht="15.75" customHeight="1" x14ac:dyDescent="0.2">
      <c r="A481" s="134">
        <v>2007</v>
      </c>
      <c r="B481" s="354">
        <f t="shared" ref="B481:B489" si="22">E154</f>
        <v>2.4063954918003487</v>
      </c>
      <c r="C481" s="340">
        <v>22</v>
      </c>
      <c r="D481" s="332">
        <f t="shared" ref="D481:D489" si="23">B481/C481</f>
        <v>0.10938161326365221</v>
      </c>
      <c r="E481" s="14"/>
      <c r="F481" s="329"/>
      <c r="G481" s="329"/>
      <c r="H481" s="329"/>
      <c r="I481" s="329"/>
      <c r="J481" s="104"/>
    </row>
    <row r="482" spans="1:13" s="74" customFormat="1" ht="15.75" customHeight="1" x14ac:dyDescent="0.2">
      <c r="A482" s="134">
        <v>2008</v>
      </c>
      <c r="B482" s="354">
        <f t="shared" si="22"/>
        <v>2.4976596798134763</v>
      </c>
      <c r="C482" s="340">
        <v>22</v>
      </c>
      <c r="D482" s="332">
        <f t="shared" si="23"/>
        <v>0.1135299854460671</v>
      </c>
      <c r="E482" s="14"/>
      <c r="F482" s="104"/>
      <c r="G482" s="104"/>
      <c r="H482" s="104"/>
      <c r="I482" s="104"/>
      <c r="J482" s="104"/>
    </row>
    <row r="483" spans="1:13" s="74" customFormat="1" ht="15.75" customHeight="1" x14ac:dyDescent="0.2">
      <c r="A483" s="134">
        <v>2009</v>
      </c>
      <c r="B483" s="354">
        <f t="shared" si="22"/>
        <v>2.6467359889035267</v>
      </c>
      <c r="C483" s="340">
        <v>22</v>
      </c>
      <c r="D483" s="332">
        <f t="shared" si="23"/>
        <v>0.12030618131379667</v>
      </c>
      <c r="E483" s="14"/>
      <c r="F483" s="104"/>
      <c r="G483" s="104"/>
      <c r="H483" s="104"/>
      <c r="I483" s="104"/>
      <c r="J483" s="104"/>
    </row>
    <row r="484" spans="1:13" s="74" customFormat="1" ht="15.75" customHeight="1" x14ac:dyDescent="0.2">
      <c r="A484" s="134">
        <v>2010</v>
      </c>
      <c r="B484" s="354">
        <f t="shared" si="22"/>
        <v>2.5944370536364465</v>
      </c>
      <c r="C484" s="340">
        <v>22</v>
      </c>
      <c r="D484" s="332">
        <f t="shared" si="23"/>
        <v>0.11792895698347484</v>
      </c>
      <c r="E484" s="14"/>
      <c r="F484" s="104"/>
      <c r="G484" s="104"/>
      <c r="H484" s="104"/>
      <c r="I484" s="104"/>
      <c r="J484" s="104"/>
    </row>
    <row r="485" spans="1:13" s="74" customFormat="1" ht="15.75" customHeight="1" x14ac:dyDescent="0.2">
      <c r="A485" s="134">
        <v>2011</v>
      </c>
      <c r="B485" s="354">
        <f t="shared" si="22"/>
        <v>2.7334095803789564</v>
      </c>
      <c r="C485" s="340">
        <v>22</v>
      </c>
      <c r="D485" s="332">
        <f t="shared" si="23"/>
        <v>0.12424589001722529</v>
      </c>
      <c r="E485" s="14"/>
      <c r="F485" s="104"/>
      <c r="G485" s="104"/>
      <c r="H485" s="104"/>
      <c r="I485" s="104"/>
      <c r="J485" s="104"/>
    </row>
    <row r="486" spans="1:13" s="74" customFormat="1" ht="15.75" customHeight="1" x14ac:dyDescent="0.2">
      <c r="A486" s="134">
        <v>2012</v>
      </c>
      <c r="B486" s="354">
        <f t="shared" si="22"/>
        <v>2.996142890771277</v>
      </c>
      <c r="C486" s="340">
        <v>22</v>
      </c>
      <c r="D486" s="332">
        <f t="shared" si="23"/>
        <v>0.13618831321687622</v>
      </c>
      <c r="E486" s="104"/>
      <c r="F486" s="104"/>
      <c r="G486" s="104"/>
      <c r="H486" s="104"/>
      <c r="I486" s="104"/>
      <c r="J486" s="104"/>
    </row>
    <row r="487" spans="1:13" s="74" customFormat="1" ht="15.75" customHeight="1" x14ac:dyDescent="0.2">
      <c r="A487" s="134">
        <v>2013</v>
      </c>
      <c r="B487" s="354">
        <f t="shared" si="22"/>
        <v>2.9406403802138805</v>
      </c>
      <c r="C487" s="340">
        <v>22</v>
      </c>
      <c r="D487" s="332">
        <f t="shared" si="23"/>
        <v>0.13366547182790367</v>
      </c>
      <c r="E487" s="104"/>
      <c r="F487" s="104"/>
      <c r="G487" s="104"/>
      <c r="H487" s="104"/>
      <c r="I487" s="104"/>
      <c r="J487" s="104"/>
    </row>
    <row r="488" spans="1:13" s="74" customFormat="1" ht="15.75" customHeight="1" x14ac:dyDescent="0.2">
      <c r="A488" s="134">
        <v>2014</v>
      </c>
      <c r="B488" s="354">
        <f t="shared" si="22"/>
        <v>2.8504890034074557</v>
      </c>
      <c r="C488" s="340">
        <v>22</v>
      </c>
      <c r="D488" s="332">
        <f t="shared" si="23"/>
        <v>0.12956768197306617</v>
      </c>
      <c r="E488" s="104"/>
      <c r="F488" s="104"/>
      <c r="G488" s="104"/>
      <c r="H488" s="104"/>
      <c r="I488" s="104"/>
      <c r="J488" s="104"/>
    </row>
    <row r="489" spans="1:13" s="74" customFormat="1" ht="15.75" customHeight="1" x14ac:dyDescent="0.2">
      <c r="A489" s="134">
        <v>2015</v>
      </c>
      <c r="B489" s="354">
        <f t="shared" si="22"/>
        <v>3.3295996581947245</v>
      </c>
      <c r="C489" s="340">
        <v>22</v>
      </c>
      <c r="D489" s="332">
        <f t="shared" si="23"/>
        <v>0.15134543900885111</v>
      </c>
      <c r="E489" s="104"/>
      <c r="F489" s="104"/>
      <c r="G489" s="104"/>
      <c r="H489" s="104"/>
      <c r="I489" s="104"/>
      <c r="J489" s="104"/>
    </row>
    <row r="490" spans="1:13" s="74" customFormat="1" ht="15.75" customHeight="1" x14ac:dyDescent="0.2">
      <c r="A490" s="103"/>
      <c r="B490" s="104"/>
      <c r="C490" s="104"/>
      <c r="D490" s="104"/>
      <c r="E490" s="104"/>
      <c r="F490" s="104"/>
      <c r="G490" s="104"/>
      <c r="H490" s="104"/>
      <c r="I490" s="104"/>
      <c r="J490" s="104"/>
    </row>
    <row r="491" spans="1:13" s="81" customFormat="1" ht="15.75" customHeight="1" x14ac:dyDescent="0.2">
      <c r="A491" s="106"/>
      <c r="B491" s="107"/>
      <c r="C491" s="107"/>
      <c r="D491" s="107"/>
      <c r="E491" s="107"/>
      <c r="F491" s="107"/>
      <c r="G491" s="107"/>
      <c r="H491" s="107"/>
      <c r="I491" s="107"/>
      <c r="J491" s="107"/>
    </row>
    <row r="492" spans="1:13" s="74" customFormat="1" ht="15.75" customHeight="1" x14ac:dyDescent="0.2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</row>
    <row r="493" spans="1:13" s="90" customFormat="1" ht="24.95" customHeight="1" x14ac:dyDescent="0.2">
      <c r="A493" s="119" t="s">
        <v>92</v>
      </c>
      <c r="B493" s="170"/>
      <c r="C493" s="170"/>
      <c r="D493" s="170"/>
      <c r="E493" s="171"/>
      <c r="F493" s="104"/>
      <c r="G493" s="104"/>
      <c r="H493" s="104"/>
      <c r="I493" s="104"/>
      <c r="J493" s="104"/>
      <c r="K493" s="74"/>
      <c r="L493" s="74"/>
      <c r="M493" s="74"/>
    </row>
    <row r="494" spans="1:13" s="90" customFormat="1" ht="15.75" customHeight="1" x14ac:dyDescent="0.2">
      <c r="A494" s="119" t="s">
        <v>277</v>
      </c>
      <c r="B494" s="170"/>
      <c r="C494" s="170"/>
      <c r="D494" s="170"/>
      <c r="E494" s="171"/>
      <c r="F494" s="104"/>
      <c r="G494" s="104"/>
      <c r="H494" s="104"/>
      <c r="I494" s="104"/>
      <c r="J494" s="104"/>
      <c r="K494" s="74"/>
      <c r="L494" s="74"/>
      <c r="M494" s="74"/>
    </row>
    <row r="495" spans="1:13" s="90" customFormat="1" ht="15.75" customHeight="1" x14ac:dyDescent="0.2">
      <c r="A495" s="96"/>
      <c r="B495" s="104"/>
      <c r="C495" s="104"/>
      <c r="D495" s="104"/>
      <c r="E495" s="104"/>
      <c r="F495" s="104"/>
      <c r="G495" s="104"/>
      <c r="H495" s="104"/>
      <c r="I495" s="104"/>
      <c r="J495" s="104"/>
      <c r="K495" s="74"/>
      <c r="L495" s="74"/>
      <c r="M495" s="74"/>
    </row>
    <row r="496" spans="1:13" s="90" customFormat="1" ht="15.75" customHeight="1" x14ac:dyDescent="0.2">
      <c r="A496" s="540"/>
      <c r="B496" s="536" t="s">
        <v>301</v>
      </c>
      <c r="C496" s="536" t="s">
        <v>302</v>
      </c>
      <c r="D496" s="104"/>
      <c r="E496" s="104"/>
      <c r="F496" s="104"/>
      <c r="G496" s="104"/>
      <c r="H496" s="104"/>
      <c r="I496" s="104"/>
      <c r="J496" s="104"/>
      <c r="K496" s="74"/>
      <c r="L496" s="74"/>
      <c r="M496" s="74"/>
    </row>
    <row r="497" spans="1:13" s="90" customFormat="1" ht="15.75" customHeight="1" x14ac:dyDescent="0.2">
      <c r="A497" s="540"/>
      <c r="B497" s="537" t="s">
        <v>191</v>
      </c>
      <c r="C497" s="537" t="s">
        <v>300</v>
      </c>
      <c r="D497" s="104"/>
      <c r="E497" s="104"/>
      <c r="F497" s="104"/>
      <c r="G497" s="104"/>
      <c r="H497" s="104"/>
      <c r="I497" s="104"/>
      <c r="J497" s="104"/>
      <c r="K497" s="74"/>
      <c r="L497" s="74"/>
      <c r="M497" s="74"/>
    </row>
    <row r="498" spans="1:13" s="90" customFormat="1" ht="15.75" customHeight="1" x14ac:dyDescent="0.2">
      <c r="A498" s="134" t="s">
        <v>336</v>
      </c>
      <c r="B498" s="347">
        <v>31</v>
      </c>
      <c r="C498" s="539" t="s">
        <v>199</v>
      </c>
      <c r="D498" s="104"/>
      <c r="E498" s="104"/>
      <c r="F498" s="104"/>
      <c r="G498" s="104"/>
      <c r="H498" s="104"/>
      <c r="I498" s="104"/>
      <c r="J498" s="104"/>
      <c r="K498" s="74"/>
      <c r="L498" s="74"/>
      <c r="M498" s="74"/>
    </row>
    <row r="499" spans="1:13" s="90" customFormat="1" ht="15.75" customHeight="1" x14ac:dyDescent="0.2">
      <c r="A499" s="134" t="s">
        <v>337</v>
      </c>
      <c r="B499" s="347">
        <v>34</v>
      </c>
      <c r="C499" s="539">
        <v>3710</v>
      </c>
      <c r="D499" s="104"/>
      <c r="E499" s="104"/>
      <c r="F499" s="104"/>
      <c r="G499" s="104"/>
      <c r="H499" s="104"/>
      <c r="I499" s="104"/>
      <c r="J499" s="104"/>
      <c r="K499" s="74"/>
      <c r="L499" s="74"/>
      <c r="M499" s="74"/>
    </row>
    <row r="500" spans="1:13" s="90" customFormat="1" ht="15.75" customHeight="1" x14ac:dyDescent="0.2">
      <c r="A500" s="134" t="s">
        <v>338</v>
      </c>
      <c r="B500" s="347">
        <v>11</v>
      </c>
      <c r="C500" s="539">
        <v>76</v>
      </c>
      <c r="D500" s="104"/>
      <c r="E500" s="104"/>
      <c r="F500" s="104"/>
      <c r="G500" s="104"/>
      <c r="H500" s="104"/>
      <c r="I500" s="104"/>
      <c r="J500" s="104"/>
      <c r="K500" s="74"/>
      <c r="L500" s="74"/>
      <c r="M500" s="74"/>
    </row>
    <row r="501" spans="1:13" s="90" customFormat="1" ht="15.75" customHeight="1" x14ac:dyDescent="0.2">
      <c r="A501" s="134" t="s">
        <v>339</v>
      </c>
      <c r="B501" s="355">
        <v>21</v>
      </c>
      <c r="C501" s="538">
        <v>635</v>
      </c>
      <c r="D501" s="104"/>
      <c r="E501" s="104"/>
      <c r="F501" s="104"/>
      <c r="G501" s="104"/>
      <c r="H501" s="104"/>
      <c r="I501" s="104"/>
      <c r="J501" s="104"/>
      <c r="K501" s="74"/>
      <c r="L501" s="74"/>
      <c r="M501" s="74"/>
    </row>
    <row r="502" spans="1:13" s="90" customFormat="1" ht="15.75" customHeight="1" x14ac:dyDescent="0.2">
      <c r="A502" s="134" t="s">
        <v>340</v>
      </c>
      <c r="B502" s="527">
        <v>14</v>
      </c>
      <c r="C502" s="538">
        <v>42</v>
      </c>
      <c r="D502" s="104"/>
      <c r="E502" s="104"/>
      <c r="F502" s="104"/>
      <c r="G502" s="104"/>
      <c r="H502" s="104"/>
      <c r="I502" s="104"/>
      <c r="J502" s="104"/>
      <c r="K502" s="74"/>
      <c r="L502" s="74"/>
      <c r="M502" s="74"/>
    </row>
    <row r="503" spans="1:13" s="90" customFormat="1" ht="15.75" customHeight="1" x14ac:dyDescent="0.2">
      <c r="A503" s="134" t="s">
        <v>341</v>
      </c>
      <c r="B503" s="611">
        <v>23</v>
      </c>
      <c r="C503" s="611">
        <v>259</v>
      </c>
      <c r="D503" s="104"/>
      <c r="E503" s="104"/>
      <c r="F503" s="104"/>
      <c r="G503" s="104"/>
      <c r="H503" s="104"/>
      <c r="I503" s="104"/>
      <c r="J503" s="104"/>
      <c r="K503" s="74"/>
      <c r="L503" s="74"/>
      <c r="M503" s="74"/>
    </row>
    <row r="504" spans="1:13" s="90" customFormat="1" ht="15.75" customHeight="1" x14ac:dyDescent="0.2">
      <c r="A504" s="134" t="s">
        <v>342</v>
      </c>
      <c r="B504" s="611">
        <v>65</v>
      </c>
      <c r="C504" s="611">
        <v>1992</v>
      </c>
      <c r="D504" s="104"/>
      <c r="E504" s="104"/>
      <c r="F504" s="104"/>
      <c r="G504" s="104"/>
      <c r="H504" s="104"/>
      <c r="I504" s="104"/>
      <c r="J504" s="104"/>
      <c r="K504" s="74"/>
      <c r="L504" s="74"/>
      <c r="M504" s="74"/>
    </row>
    <row r="505" spans="1:13" s="90" customFormat="1" ht="15.75" customHeight="1" x14ac:dyDescent="0.2">
      <c r="A505" s="592"/>
      <c r="B505" s="104"/>
      <c r="C505" s="104"/>
      <c r="D505" s="104"/>
      <c r="E505" s="104"/>
      <c r="F505" s="104"/>
      <c r="G505" s="104"/>
      <c r="H505" s="104"/>
      <c r="I505" s="104"/>
      <c r="J505" s="104"/>
      <c r="K505" s="74"/>
      <c r="L505" s="74"/>
      <c r="M505" s="74"/>
    </row>
    <row r="506" spans="1:13" s="90" customFormat="1" ht="15.75" customHeight="1" x14ac:dyDescent="0.2">
      <c r="A506" s="592"/>
      <c r="B506" s="104"/>
      <c r="C506" s="104"/>
      <c r="D506" s="104"/>
      <c r="E506" s="104"/>
      <c r="F506" s="104"/>
      <c r="G506" s="104"/>
      <c r="H506" s="104"/>
      <c r="I506" s="104"/>
      <c r="J506" s="104"/>
      <c r="K506" s="74"/>
      <c r="L506" s="74"/>
      <c r="M506" s="74"/>
    </row>
    <row r="507" spans="1:13" s="90" customFormat="1" ht="15.75" customHeight="1" x14ac:dyDescent="0.2">
      <c r="A507" s="592"/>
      <c r="B507" s="104"/>
      <c r="C507" s="104"/>
      <c r="D507" s="104"/>
      <c r="E507" s="104"/>
      <c r="F507" s="104"/>
      <c r="G507" s="104"/>
      <c r="H507" s="104"/>
      <c r="I507" s="104"/>
      <c r="J507" s="104"/>
      <c r="K507" s="74"/>
      <c r="L507" s="74"/>
      <c r="M507" s="74"/>
    </row>
    <row r="508" spans="1:13" s="81" customFormat="1" ht="15.75" customHeight="1" x14ac:dyDescent="0.2">
      <c r="A508" s="106"/>
      <c r="B508" s="107"/>
      <c r="C508" s="107"/>
      <c r="D508" s="107"/>
      <c r="E508" s="107"/>
      <c r="F508" s="107"/>
      <c r="G508" s="107"/>
      <c r="H508" s="107"/>
      <c r="I508" s="107"/>
      <c r="J508" s="107"/>
    </row>
    <row r="509" spans="1:13" s="90" customFormat="1" ht="15.75" customHeight="1" x14ac:dyDescent="0.2">
      <c r="A509" s="100"/>
      <c r="B509" s="104"/>
      <c r="C509" s="104"/>
      <c r="D509" s="104"/>
      <c r="E509" s="104"/>
      <c r="F509" s="104"/>
      <c r="G509" s="104"/>
      <c r="H509" s="104"/>
      <c r="I509" s="104"/>
      <c r="J509" s="104"/>
      <c r="K509" s="74"/>
      <c r="L509" s="74"/>
      <c r="M509" s="74"/>
    </row>
    <row r="510" spans="1:13" s="90" customFormat="1" ht="24.95" customHeight="1" x14ac:dyDescent="0.2">
      <c r="A510" s="154" t="s">
        <v>93</v>
      </c>
      <c r="B510" s="177"/>
      <c r="C510" s="177"/>
      <c r="D510" s="177"/>
      <c r="E510" s="177"/>
      <c r="F510" s="178"/>
      <c r="G510" s="104"/>
      <c r="H510" s="104"/>
      <c r="I510" s="104"/>
      <c r="J510" s="104"/>
      <c r="K510" s="74"/>
      <c r="L510" s="74"/>
      <c r="M510" s="74"/>
    </row>
    <row r="511" spans="1:13" s="90" customFormat="1" ht="15.75" customHeight="1" x14ac:dyDescent="0.2">
      <c r="A511" s="103"/>
      <c r="B511" s="104"/>
      <c r="C511" s="104"/>
      <c r="D511" s="104"/>
      <c r="E511" s="104"/>
      <c r="F511" s="104"/>
      <c r="G511" s="104"/>
      <c r="H511" s="104"/>
      <c r="I511" s="104"/>
      <c r="J511" s="104"/>
      <c r="K511" s="74"/>
      <c r="L511" s="74"/>
      <c r="M511" s="74"/>
    </row>
    <row r="512" spans="1:13" s="90" customFormat="1" ht="15.75" customHeight="1" x14ac:dyDescent="0.2">
      <c r="A512" s="101" t="s">
        <v>2</v>
      </c>
      <c r="B512" s="104"/>
      <c r="C512" s="104"/>
      <c r="D512" s="104"/>
      <c r="E512" s="104"/>
      <c r="F512" s="104"/>
      <c r="G512" s="104"/>
      <c r="H512" s="104"/>
      <c r="I512" s="104"/>
      <c r="J512" s="104"/>
      <c r="K512" s="74"/>
      <c r="L512" s="74"/>
      <c r="M512" s="74"/>
    </row>
    <row r="513" spans="1:13" s="90" customFormat="1" ht="30.6" customHeight="1" x14ac:dyDescent="0.2">
      <c r="A513" s="93"/>
      <c r="B513" s="311" t="s">
        <v>303</v>
      </c>
      <c r="C513" s="567" t="s">
        <v>304</v>
      </c>
      <c r="D513" s="558" t="s">
        <v>305</v>
      </c>
      <c r="E513" s="66"/>
      <c r="F513" s="104"/>
      <c r="G513" s="104"/>
      <c r="H513" s="104"/>
      <c r="I513" s="104"/>
      <c r="J513" s="104"/>
      <c r="K513" s="74"/>
      <c r="L513" s="74"/>
      <c r="M513" s="74"/>
    </row>
    <row r="514" spans="1:13" s="90" customFormat="1" ht="15.75" customHeight="1" x14ac:dyDescent="0.2">
      <c r="A514" s="134">
        <v>2007</v>
      </c>
      <c r="B514" s="579">
        <f t="shared" ref="B514:B522" si="24">D24</f>
        <v>4847964</v>
      </c>
      <c r="C514" s="568">
        <v>24</v>
      </c>
      <c r="D514" s="405">
        <f>(C514*100000)/B514</f>
        <v>0.49505318108797836</v>
      </c>
      <c r="F514" s="104"/>
      <c r="G514" s="104"/>
      <c r="H514" s="104"/>
      <c r="I514" s="104"/>
      <c r="J514" s="104"/>
      <c r="K514" s="74"/>
      <c r="L514" s="74"/>
      <c r="M514" s="74"/>
    </row>
    <row r="515" spans="1:13" s="90" customFormat="1" ht="15.75" customHeight="1" x14ac:dyDescent="0.2">
      <c r="A515" s="134">
        <v>2008</v>
      </c>
      <c r="B515" s="579">
        <f t="shared" si="24"/>
        <v>4921747</v>
      </c>
      <c r="C515" s="568">
        <v>29</v>
      </c>
      <c r="D515" s="405">
        <f t="shared" ref="D515:D520" si="25">(C515*100000)/B515</f>
        <v>0.58922167271092962</v>
      </c>
      <c r="E515" s="104"/>
      <c r="F515" s="104"/>
      <c r="G515" s="104"/>
      <c r="H515" s="104"/>
      <c r="I515" s="104"/>
      <c r="J515" s="104"/>
      <c r="K515" s="74"/>
      <c r="L515" s="74"/>
      <c r="M515" s="74"/>
    </row>
    <row r="516" spans="1:13" s="90" customFormat="1" ht="15.75" customHeight="1" x14ac:dyDescent="0.2">
      <c r="A516" s="134">
        <v>2009</v>
      </c>
      <c r="B516" s="579">
        <f t="shared" si="24"/>
        <v>4996221</v>
      </c>
      <c r="C516" s="568">
        <v>13</v>
      </c>
      <c r="D516" s="405">
        <f t="shared" si="25"/>
        <v>0.26019665663308328</v>
      </c>
      <c r="E516" s="104"/>
      <c r="F516" s="104"/>
      <c r="G516" s="104"/>
      <c r="H516" s="104"/>
      <c r="I516" s="104"/>
      <c r="J516" s="104"/>
      <c r="K516" s="74"/>
      <c r="L516" s="74"/>
      <c r="M516" s="74"/>
    </row>
    <row r="517" spans="1:13" s="90" customFormat="1" ht="15.75" customHeight="1" x14ac:dyDescent="0.2">
      <c r="A517" s="134">
        <v>2010</v>
      </c>
      <c r="B517" s="579">
        <f t="shared" si="24"/>
        <v>5073194</v>
      </c>
      <c r="C517" s="558">
        <v>19</v>
      </c>
      <c r="D517" s="405">
        <f t="shared" si="25"/>
        <v>0.37451751303025271</v>
      </c>
      <c r="E517" s="104"/>
      <c r="F517" s="104"/>
      <c r="G517" s="104"/>
      <c r="H517" s="104"/>
      <c r="I517" s="104"/>
      <c r="J517" s="104"/>
      <c r="K517" s="74"/>
      <c r="L517" s="74"/>
      <c r="M517" s="74"/>
    </row>
    <row r="518" spans="1:13" s="90" customFormat="1" ht="15.75" customHeight="1" x14ac:dyDescent="0.2">
      <c r="A518" s="134">
        <v>2011</v>
      </c>
      <c r="B518" s="579">
        <f t="shared" si="24"/>
        <v>5140157</v>
      </c>
      <c r="C518" s="558">
        <v>14</v>
      </c>
      <c r="D518" s="405">
        <f t="shared" si="25"/>
        <v>0.27236522152922565</v>
      </c>
      <c r="E518" s="104"/>
      <c r="F518" s="104"/>
      <c r="G518" s="104"/>
      <c r="H518" s="104"/>
      <c r="I518" s="104"/>
      <c r="J518" s="104"/>
      <c r="K518" s="74"/>
      <c r="L518" s="74"/>
      <c r="M518" s="74"/>
    </row>
    <row r="519" spans="1:13" s="90" customFormat="1" ht="15.75" customHeight="1" x14ac:dyDescent="0.2">
      <c r="A519" s="134">
        <v>2012</v>
      </c>
      <c r="B519" s="579">
        <f t="shared" si="24"/>
        <v>5208188</v>
      </c>
      <c r="C519" s="568">
        <v>33</v>
      </c>
      <c r="D519" s="405">
        <f t="shared" si="25"/>
        <v>0.63361768046775579</v>
      </c>
      <c r="E519" s="104"/>
      <c r="F519" s="104"/>
      <c r="G519" s="104"/>
      <c r="H519" s="104"/>
      <c r="I519" s="104"/>
      <c r="J519" s="104"/>
      <c r="K519" s="74"/>
      <c r="L519" s="74"/>
      <c r="M519" s="74"/>
    </row>
    <row r="520" spans="1:13" s="90" customFormat="1" ht="15.75" customHeight="1" x14ac:dyDescent="0.2">
      <c r="A520" s="134">
        <v>2013</v>
      </c>
      <c r="B520" s="579">
        <f t="shared" si="24"/>
        <v>5277330</v>
      </c>
      <c r="C520" s="568">
        <v>16</v>
      </c>
      <c r="D520" s="405">
        <f t="shared" si="25"/>
        <v>0.30318361747322986</v>
      </c>
      <c r="E520" s="104"/>
      <c r="F520" s="104"/>
      <c r="G520" s="104"/>
      <c r="H520" s="104"/>
      <c r="I520" s="104"/>
      <c r="J520" s="104"/>
      <c r="K520" s="74"/>
      <c r="L520" s="74"/>
      <c r="M520" s="74"/>
    </row>
    <row r="521" spans="1:13" s="90" customFormat="1" ht="15.75" customHeight="1" x14ac:dyDescent="0.2">
      <c r="A521" s="134">
        <v>2014</v>
      </c>
      <c r="B521" s="579">
        <f t="shared" si="24"/>
        <v>5347570</v>
      </c>
      <c r="C521" s="558">
        <v>23</v>
      </c>
      <c r="D521" s="405">
        <f>(C521*100000)/B521</f>
        <v>0.43010189674936466</v>
      </c>
      <c r="E521" s="104"/>
      <c r="F521" s="104"/>
      <c r="G521" s="104"/>
      <c r="H521" s="104"/>
      <c r="I521" s="104"/>
      <c r="J521" s="104"/>
      <c r="K521" s="74"/>
      <c r="L521" s="74"/>
      <c r="M521" s="74"/>
    </row>
    <row r="522" spans="1:13" s="90" customFormat="1" ht="15.75" customHeight="1" x14ac:dyDescent="0.2">
      <c r="A522" s="134">
        <v>2015</v>
      </c>
      <c r="B522" s="579">
        <f t="shared" si="24"/>
        <v>5418961</v>
      </c>
      <c r="C522" s="613">
        <v>26</v>
      </c>
      <c r="D522" s="405">
        <f>(C522*100000)/B522</f>
        <v>0.47979677284999839</v>
      </c>
      <c r="E522" s="104"/>
      <c r="F522" s="104"/>
      <c r="G522" s="104"/>
      <c r="H522" s="104"/>
      <c r="I522" s="104"/>
      <c r="J522" s="104"/>
      <c r="K522" s="74"/>
      <c r="L522" s="74"/>
      <c r="M522" s="74"/>
    </row>
    <row r="523" spans="1:13" s="90" customFormat="1" ht="15.75" customHeight="1" x14ac:dyDescent="0.2">
      <c r="A523" s="103"/>
      <c r="B523" s="104"/>
      <c r="C523" s="104"/>
      <c r="D523" s="104"/>
      <c r="E523" s="104"/>
      <c r="F523" s="104"/>
      <c r="G523" s="104"/>
      <c r="H523" s="104"/>
      <c r="I523" s="104"/>
      <c r="J523" s="104"/>
      <c r="K523" s="74"/>
      <c r="L523" s="74"/>
      <c r="M523" s="74"/>
    </row>
    <row r="524" spans="1:13" s="90" customFormat="1" ht="15.75" customHeight="1" x14ac:dyDescent="0.2">
      <c r="A524" s="103"/>
      <c r="B524" s="104"/>
      <c r="C524" s="104"/>
      <c r="D524" s="104"/>
      <c r="E524" s="104"/>
      <c r="F524" s="104"/>
      <c r="G524" s="104"/>
      <c r="H524" s="104"/>
      <c r="I524" s="104"/>
      <c r="J524" s="104"/>
      <c r="K524" s="74"/>
      <c r="L524" s="74"/>
      <c r="M524" s="74"/>
    </row>
    <row r="525" spans="1:13" s="90" customFormat="1" ht="15.75" customHeight="1" x14ac:dyDescent="0.2">
      <c r="A525" s="103"/>
      <c r="B525" s="104"/>
      <c r="C525" s="104"/>
      <c r="D525" s="104"/>
      <c r="E525" s="104"/>
      <c r="F525" s="104"/>
      <c r="G525" s="104"/>
      <c r="H525" s="104"/>
      <c r="I525" s="104"/>
      <c r="J525" s="104"/>
      <c r="K525" s="74"/>
      <c r="L525" s="74"/>
      <c r="M525" s="74"/>
    </row>
    <row r="526" spans="1:13" s="81" customFormat="1" ht="15.75" customHeight="1" x14ac:dyDescent="0.2">
      <c r="A526" s="106"/>
      <c r="B526" s="107"/>
      <c r="C526" s="107"/>
      <c r="D526" s="107"/>
      <c r="E526" s="107"/>
      <c r="F526" s="107"/>
      <c r="G526" s="107"/>
      <c r="H526" s="107"/>
      <c r="I526" s="107"/>
      <c r="J526" s="107"/>
    </row>
    <row r="527" spans="1:13" s="90" customFormat="1" ht="15.75" customHeight="1" x14ac:dyDescent="0.2">
      <c r="A527" s="170"/>
      <c r="B527" s="104"/>
      <c r="C527" s="104"/>
      <c r="D527" s="104"/>
      <c r="E527" s="104"/>
      <c r="F527" s="104"/>
      <c r="G527" s="104"/>
      <c r="H527" s="104"/>
      <c r="I527" s="104"/>
      <c r="J527" s="104"/>
      <c r="K527" s="74"/>
      <c r="L527" s="74"/>
      <c r="M527" s="74"/>
    </row>
    <row r="528" spans="1:13" s="90" customFormat="1" ht="24.95" customHeight="1" x14ac:dyDescent="0.2">
      <c r="A528" s="119" t="s">
        <v>156</v>
      </c>
      <c r="B528" s="170"/>
      <c r="C528" s="170"/>
      <c r="D528" s="170"/>
      <c r="E528" s="170"/>
      <c r="F528" s="171"/>
      <c r="G528" s="104"/>
      <c r="H528" s="104"/>
      <c r="I528" s="104"/>
      <c r="J528" s="104"/>
      <c r="K528" s="74"/>
      <c r="L528" s="74"/>
      <c r="M528" s="74"/>
    </row>
    <row r="529" spans="1:13" s="90" customFormat="1" ht="15.75" customHeight="1" x14ac:dyDescent="0.2">
      <c r="A529" s="103"/>
      <c r="B529" s="104"/>
      <c r="C529" s="104"/>
      <c r="D529" s="104"/>
      <c r="E529" s="104"/>
      <c r="F529" s="104"/>
      <c r="G529" s="104"/>
      <c r="H529" s="104"/>
      <c r="I529" s="104"/>
      <c r="J529" s="104"/>
      <c r="K529" s="74"/>
      <c r="L529" s="74"/>
      <c r="M529" s="74"/>
    </row>
    <row r="530" spans="1:13" s="90" customFormat="1" ht="15.75" customHeight="1" x14ac:dyDescent="0.2">
      <c r="A530" s="101" t="s">
        <v>157</v>
      </c>
      <c r="B530" s="104"/>
      <c r="C530" s="104"/>
      <c r="D530" s="104"/>
      <c r="E530" s="104"/>
      <c r="F530" s="104"/>
      <c r="G530" s="104"/>
      <c r="H530" s="104"/>
      <c r="I530" s="104"/>
      <c r="J530" s="104"/>
      <c r="K530" s="74"/>
      <c r="L530" s="74"/>
      <c r="M530" s="74"/>
    </row>
    <row r="531" spans="1:13" s="90" customFormat="1" ht="15.75" customHeight="1" x14ac:dyDescent="0.2">
      <c r="A531" s="93"/>
      <c r="B531" s="15" t="s">
        <v>158</v>
      </c>
      <c r="C531" s="104"/>
      <c r="D531" s="104"/>
      <c r="E531" s="104"/>
      <c r="F531" s="104"/>
      <c r="G531" s="104"/>
      <c r="H531" s="104"/>
      <c r="I531" s="104"/>
      <c r="J531" s="104"/>
      <c r="K531" s="74"/>
      <c r="L531" s="74"/>
      <c r="M531" s="74"/>
    </row>
    <row r="532" spans="1:13" s="90" customFormat="1" ht="15.75" customHeight="1" x14ac:dyDescent="0.2">
      <c r="A532" s="134">
        <v>2008</v>
      </c>
      <c r="B532" s="313">
        <v>23</v>
      </c>
      <c r="C532" s="104"/>
      <c r="D532" s="104"/>
      <c r="E532" s="104"/>
      <c r="F532" s="104"/>
      <c r="G532" s="104"/>
      <c r="H532" s="104"/>
      <c r="I532" s="104"/>
      <c r="J532" s="104"/>
      <c r="K532" s="74"/>
      <c r="L532" s="74"/>
      <c r="M532" s="74"/>
    </row>
    <row r="533" spans="1:13" s="90" customFormat="1" ht="15.75" customHeight="1" x14ac:dyDescent="0.2">
      <c r="A533" s="134">
        <v>2009</v>
      </c>
      <c r="B533" s="313">
        <v>30</v>
      </c>
      <c r="C533" s="104"/>
      <c r="D533" s="104"/>
      <c r="E533" s="104"/>
      <c r="F533" s="104"/>
      <c r="G533" s="104"/>
      <c r="H533" s="104"/>
      <c r="I533" s="104"/>
      <c r="J533" s="104"/>
      <c r="K533" s="74"/>
      <c r="L533" s="74"/>
      <c r="M533" s="74"/>
    </row>
    <row r="534" spans="1:13" s="90" customFormat="1" ht="15.75" customHeight="1" x14ac:dyDescent="0.2">
      <c r="A534" s="134">
        <v>2010</v>
      </c>
      <c r="B534" s="313">
        <v>43</v>
      </c>
      <c r="C534" s="104"/>
      <c r="D534" s="104"/>
      <c r="E534" s="104"/>
      <c r="F534" s="104"/>
      <c r="G534" s="104"/>
      <c r="H534" s="104"/>
      <c r="I534" s="104"/>
      <c r="J534" s="104"/>
      <c r="K534" s="74"/>
      <c r="L534" s="74"/>
      <c r="M534" s="74"/>
    </row>
    <row r="535" spans="1:13" s="90" customFormat="1" ht="15.75" customHeight="1" x14ac:dyDescent="0.2">
      <c r="A535" s="134">
        <v>2011</v>
      </c>
      <c r="B535" s="313">
        <v>37</v>
      </c>
      <c r="C535" s="104"/>
      <c r="D535" s="104"/>
      <c r="E535" s="104"/>
      <c r="F535" s="104"/>
      <c r="G535" s="104"/>
      <c r="H535" s="104"/>
      <c r="I535" s="104"/>
      <c r="J535" s="104"/>
      <c r="K535" s="74"/>
      <c r="L535" s="74"/>
      <c r="M535" s="74"/>
    </row>
    <row r="536" spans="1:13" s="90" customFormat="1" ht="15.75" customHeight="1" x14ac:dyDescent="0.2">
      <c r="A536" s="134">
        <v>2012</v>
      </c>
      <c r="B536" s="331">
        <v>49</v>
      </c>
      <c r="C536" s="104"/>
      <c r="D536" s="104"/>
      <c r="E536" s="104"/>
      <c r="F536" s="104"/>
      <c r="G536" s="104"/>
      <c r="H536" s="104"/>
      <c r="I536" s="104"/>
      <c r="J536" s="104"/>
      <c r="K536" s="74"/>
      <c r="L536" s="74"/>
      <c r="M536" s="74"/>
    </row>
    <row r="537" spans="1:13" s="90" customFormat="1" ht="15.75" customHeight="1" x14ac:dyDescent="0.2">
      <c r="A537" s="134">
        <v>2013</v>
      </c>
      <c r="B537" s="528">
        <v>47</v>
      </c>
      <c r="C537" s="104"/>
      <c r="D537" s="104"/>
      <c r="E537" s="104"/>
      <c r="F537" s="104"/>
      <c r="G537" s="104"/>
      <c r="H537" s="104"/>
      <c r="I537" s="104"/>
      <c r="J537" s="104"/>
      <c r="K537" s="74"/>
      <c r="L537" s="74"/>
      <c r="M537" s="74"/>
    </row>
    <row r="538" spans="1:13" s="90" customFormat="1" ht="15.75" customHeight="1" x14ac:dyDescent="0.2">
      <c r="A538" s="134">
        <v>2014</v>
      </c>
      <c r="B538" s="558">
        <v>50</v>
      </c>
      <c r="C538" s="104"/>
      <c r="D538" s="104"/>
      <c r="E538" s="104"/>
      <c r="F538" s="104"/>
      <c r="G538" s="104"/>
      <c r="H538" s="104"/>
      <c r="I538" s="104"/>
      <c r="J538" s="104"/>
      <c r="K538" s="74"/>
      <c r="L538" s="74"/>
      <c r="M538" s="74"/>
    </row>
    <row r="539" spans="1:13" s="90" customFormat="1" ht="15.75" customHeight="1" x14ac:dyDescent="0.2">
      <c r="A539" s="134">
        <v>2015</v>
      </c>
      <c r="B539" s="558">
        <v>33</v>
      </c>
      <c r="C539" s="104"/>
      <c r="D539" s="104"/>
      <c r="E539" s="104"/>
      <c r="F539" s="104"/>
      <c r="G539" s="104"/>
      <c r="H539" s="104"/>
      <c r="I539" s="104"/>
      <c r="J539" s="104"/>
      <c r="K539" s="74"/>
      <c r="L539" s="74"/>
      <c r="M539" s="74"/>
    </row>
    <row r="540" spans="1:13" s="81" customFormat="1" ht="15.75" customHeight="1" x14ac:dyDescent="0.2">
      <c r="A540" s="106"/>
      <c r="B540" s="107"/>
      <c r="C540" s="107"/>
      <c r="D540" s="107"/>
      <c r="E540" s="107"/>
      <c r="F540" s="107"/>
      <c r="G540" s="107"/>
      <c r="H540" s="107"/>
      <c r="I540" s="107"/>
      <c r="J540" s="107"/>
    </row>
    <row r="541" spans="1:13" s="90" customFormat="1" ht="24.95" customHeight="1" x14ac:dyDescent="0.2">
      <c r="A541" s="170"/>
      <c r="B541" s="104"/>
      <c r="C541" s="104"/>
      <c r="D541" s="104"/>
      <c r="E541" s="104"/>
      <c r="F541" s="104"/>
      <c r="G541" s="104"/>
      <c r="H541" s="104"/>
      <c r="I541" s="104"/>
      <c r="J541" s="104"/>
      <c r="K541" s="74"/>
      <c r="L541" s="74"/>
      <c r="M541" s="74"/>
    </row>
    <row r="542" spans="1:13" s="90" customFormat="1" ht="24.95" customHeight="1" x14ac:dyDescent="0.2">
      <c r="A542" s="119" t="s">
        <v>321</v>
      </c>
      <c r="B542" s="170"/>
      <c r="C542" s="170"/>
      <c r="D542" s="170"/>
      <c r="E542" s="170"/>
      <c r="F542" s="170"/>
      <c r="G542" s="170"/>
      <c r="H542" s="171"/>
      <c r="I542" s="114" t="s">
        <v>204</v>
      </c>
      <c r="J542" s="104"/>
      <c r="K542" s="74"/>
      <c r="L542" s="74"/>
      <c r="M542" s="74"/>
    </row>
    <row r="543" spans="1:13" s="90" customFormat="1" ht="24.95" customHeight="1" x14ac:dyDescent="0.2">
      <c r="A543" s="174"/>
      <c r="B543" s="107"/>
      <c r="C543" s="107"/>
      <c r="D543" s="107"/>
      <c r="E543" s="107"/>
      <c r="F543" s="107"/>
      <c r="G543" s="107"/>
      <c r="H543" s="107"/>
      <c r="I543" s="176"/>
      <c r="J543" s="104"/>
      <c r="K543" s="74"/>
      <c r="L543" s="74"/>
      <c r="M543" s="74"/>
    </row>
    <row r="544" spans="1:13" s="90" customFormat="1" ht="24.95" customHeight="1" x14ac:dyDescent="0.2">
      <c r="A544" s="119" t="s">
        <v>94</v>
      </c>
      <c r="B544" s="170"/>
      <c r="C544" s="170"/>
      <c r="D544" s="170"/>
      <c r="E544" s="170"/>
      <c r="F544" s="170"/>
      <c r="G544" s="170"/>
      <c r="H544" s="171"/>
      <c r="I544" s="114" t="s">
        <v>205</v>
      </c>
      <c r="J544" s="104"/>
      <c r="K544" s="74"/>
      <c r="L544" s="74"/>
      <c r="M544" s="74"/>
    </row>
    <row r="545" spans="1:24" s="81" customFormat="1" ht="24.95" customHeight="1" x14ac:dyDescent="0.2">
      <c r="A545" s="585"/>
      <c r="B545" s="586"/>
      <c r="C545" s="586"/>
      <c r="D545" s="586"/>
      <c r="E545" s="586"/>
      <c r="F545" s="586"/>
      <c r="G545" s="586"/>
      <c r="H545" s="586"/>
      <c r="I545" s="586"/>
      <c r="J545" s="586"/>
    </row>
    <row r="546" spans="1:24" s="90" customFormat="1" ht="24.95" customHeight="1" thickBot="1" x14ac:dyDescent="0.25">
      <c r="A546" s="160" t="s">
        <v>307</v>
      </c>
      <c r="B546" s="161"/>
      <c r="C546" s="161"/>
      <c r="D546" s="161"/>
      <c r="E546" s="161"/>
      <c r="F546" s="161"/>
      <c r="G546" s="161"/>
      <c r="H546" s="203"/>
      <c r="I546" s="204"/>
      <c r="J546" s="205"/>
      <c r="K546" s="205"/>
      <c r="L546" s="205"/>
      <c r="M546" s="205"/>
      <c r="N546" s="205"/>
      <c r="O546" s="13"/>
      <c r="P546" s="74"/>
    </row>
    <row r="547" spans="1:24" s="90" customFormat="1" ht="15.75" customHeight="1" x14ac:dyDescent="0.2">
      <c r="A547" s="114"/>
      <c r="B547" s="104"/>
      <c r="C547" s="104"/>
      <c r="D547" s="104"/>
      <c r="E547" s="104"/>
      <c r="F547" s="104"/>
      <c r="G547" s="104"/>
      <c r="H547" s="104"/>
      <c r="I547" s="206"/>
      <c r="J547" s="206"/>
      <c r="K547" s="206"/>
      <c r="L547" s="206"/>
      <c r="M547" s="206"/>
      <c r="N547" s="206"/>
      <c r="O547" s="481" t="s">
        <v>287</v>
      </c>
      <c r="P547" s="482"/>
      <c r="Q547" s="482"/>
      <c r="R547" s="482"/>
      <c r="S547" s="482"/>
      <c r="T547" s="482"/>
      <c r="U547" s="482"/>
      <c r="V547" s="482"/>
      <c r="W547" s="482"/>
      <c r="X547" s="483"/>
    </row>
    <row r="548" spans="1:24" s="90" customFormat="1" ht="15.75" customHeight="1" x14ac:dyDescent="0.2">
      <c r="A548" s="101" t="s">
        <v>114</v>
      </c>
      <c r="B548" s="656" t="s">
        <v>243</v>
      </c>
      <c r="C548" s="656"/>
      <c r="D548" s="656"/>
      <c r="E548" s="480"/>
      <c r="F548" s="580"/>
      <c r="G548" s="657" t="s">
        <v>244</v>
      </c>
      <c r="H548" s="656"/>
      <c r="I548" s="656"/>
      <c r="J548" s="480"/>
      <c r="L548" s="480"/>
      <c r="M548" s="480"/>
      <c r="N548" s="480"/>
      <c r="O548" s="484" t="s">
        <v>114</v>
      </c>
      <c r="P548" s="661" t="s">
        <v>243</v>
      </c>
      <c r="Q548" s="662"/>
      <c r="R548" s="662"/>
      <c r="S548" s="662"/>
      <c r="T548" s="398"/>
      <c r="U548" s="661" t="s">
        <v>244</v>
      </c>
      <c r="V548" s="662"/>
      <c r="W548" s="662"/>
      <c r="X548" s="663"/>
    </row>
    <row r="549" spans="1:24" s="90" customFormat="1" ht="31.5" customHeight="1" x14ac:dyDescent="0.2">
      <c r="A549" s="286"/>
      <c r="B549" s="479" t="s">
        <v>155</v>
      </c>
      <c r="C549" s="503" t="s">
        <v>49</v>
      </c>
      <c r="D549" s="504" t="s">
        <v>47</v>
      </c>
      <c r="E549" s="83"/>
      <c r="G549" s="506"/>
      <c r="H549" s="503" t="s">
        <v>49</v>
      </c>
      <c r="I549" s="504" t="s">
        <v>47</v>
      </c>
      <c r="J549" s="83"/>
      <c r="L549" s="74"/>
      <c r="M549" s="74"/>
      <c r="N549" s="74"/>
      <c r="O549" s="485"/>
      <c r="P549" s="478" t="s">
        <v>155</v>
      </c>
      <c r="Q549" s="477" t="s">
        <v>49</v>
      </c>
      <c r="R549" s="58" t="s">
        <v>48</v>
      </c>
      <c r="S549" s="57" t="s">
        <v>47</v>
      </c>
      <c r="T549" s="138"/>
      <c r="U549" s="103"/>
      <c r="V549" s="194" t="s">
        <v>49</v>
      </c>
      <c r="W549" s="193" t="s">
        <v>48</v>
      </c>
      <c r="X549" s="486" t="s">
        <v>47</v>
      </c>
    </row>
    <row r="550" spans="1:24" s="90" customFormat="1" ht="15.75" customHeight="1" x14ac:dyDescent="0.2">
      <c r="A550" s="134">
        <v>2011</v>
      </c>
      <c r="B550" s="338">
        <f>SUM(C550:D550)</f>
        <v>2738.5511999999999</v>
      </c>
      <c r="C550" s="344">
        <v>2717.7896000000001</v>
      </c>
      <c r="D550" s="344">
        <v>20.761600000000001</v>
      </c>
      <c r="E550" s="163"/>
      <c r="G550" s="134">
        <v>2011</v>
      </c>
      <c r="H550" s="336">
        <f>C550/B550</f>
        <v>0.99241876507548965</v>
      </c>
      <c r="I550" s="336">
        <f>D550/B550</f>
        <v>7.58123492451045E-3</v>
      </c>
      <c r="J550" s="505"/>
      <c r="L550" s="74"/>
      <c r="M550" s="74"/>
      <c r="O550" s="487">
        <v>2007</v>
      </c>
      <c r="P550" s="488">
        <f>SUM(Q550:S550)</f>
        <v>2697.1999999999994</v>
      </c>
      <c r="Q550" s="489">
        <v>2504.7999999999997</v>
      </c>
      <c r="R550" s="490">
        <v>154.19999999999999</v>
      </c>
      <c r="S550" s="489">
        <v>38.200000000000003</v>
      </c>
      <c r="T550" s="491"/>
      <c r="U550" s="492">
        <v>2007</v>
      </c>
      <c r="V550" s="493">
        <f>Q550/P550</f>
        <v>0.92866676553462857</v>
      </c>
      <c r="W550" s="493">
        <f>R550/P550</f>
        <v>5.7170398932226023E-2</v>
      </c>
      <c r="X550" s="494">
        <f>S550/P550</f>
        <v>1.4162835533145488E-2</v>
      </c>
    </row>
    <row r="551" spans="1:24" s="90" customFormat="1" ht="15.75" customHeight="1" x14ac:dyDescent="0.2">
      <c r="A551" s="134">
        <v>2012</v>
      </c>
      <c r="B551" s="338">
        <f t="shared" ref="B551:B554" si="26">SUM(C551:D551)</f>
        <v>2767.0999999999995</v>
      </c>
      <c r="C551" s="344">
        <v>2767.0999999999995</v>
      </c>
      <c r="D551" s="344">
        <v>0</v>
      </c>
      <c r="E551" s="502"/>
      <c r="G551" s="134">
        <v>2012</v>
      </c>
      <c r="H551" s="336">
        <f>C551/B551</f>
        <v>1</v>
      </c>
      <c r="I551" s="336">
        <f>D551/B551</f>
        <v>0</v>
      </c>
      <c r="J551" s="505"/>
      <c r="L551" s="74"/>
      <c r="M551" s="74"/>
      <c r="O551" s="495">
        <v>2008</v>
      </c>
      <c r="P551" s="496">
        <f>SUM(Q551:S551)</f>
        <v>2605.6000000000004</v>
      </c>
      <c r="Q551" s="497">
        <v>2378.9000000000005</v>
      </c>
      <c r="R551" s="498">
        <v>221.70000000000002</v>
      </c>
      <c r="S551" s="497">
        <v>5</v>
      </c>
      <c r="T551" s="491"/>
      <c r="U551" s="492">
        <v>2008</v>
      </c>
      <c r="V551" s="493">
        <f>Q551/P551</f>
        <v>0.91299508750383795</v>
      </c>
      <c r="W551" s="493">
        <f>R551/P551</f>
        <v>8.5085968682836965E-2</v>
      </c>
      <c r="X551" s="494">
        <f>S551/P551</f>
        <v>1.9189438133251455E-3</v>
      </c>
    </row>
    <row r="552" spans="1:24" s="90" customFormat="1" ht="15.75" customHeight="1" x14ac:dyDescent="0.2">
      <c r="A552" s="134">
        <v>2013</v>
      </c>
      <c r="B552" s="338">
        <f t="shared" si="26"/>
        <v>4784.2199999999984</v>
      </c>
      <c r="C552" s="344">
        <v>4784.2199999999984</v>
      </c>
      <c r="D552" s="344">
        <v>0</v>
      </c>
      <c r="E552" s="502"/>
      <c r="G552" s="134">
        <v>2013</v>
      </c>
      <c r="H552" s="336">
        <f>C552/B552</f>
        <v>1</v>
      </c>
      <c r="I552" s="336">
        <f>D552/B552</f>
        <v>0</v>
      </c>
      <c r="J552" s="505"/>
      <c r="L552" s="74"/>
      <c r="M552" s="74"/>
      <c r="O552" s="495">
        <v>2009</v>
      </c>
      <c r="P552" s="496">
        <f>SUM(Q552:S552)</f>
        <v>2646.5727999999999</v>
      </c>
      <c r="Q552" s="497">
        <v>2330.3789999999999</v>
      </c>
      <c r="R552" s="498">
        <v>316.19380000000001</v>
      </c>
      <c r="S552" s="497">
        <v>0</v>
      </c>
      <c r="T552" s="491"/>
      <c r="U552" s="492">
        <v>2009</v>
      </c>
      <c r="V552" s="493">
        <f>Q552/P552</f>
        <v>0.88052707259743623</v>
      </c>
      <c r="W552" s="493">
        <f>R552/P552</f>
        <v>0.11947292740256381</v>
      </c>
      <c r="X552" s="494">
        <f>S552/P552</f>
        <v>0</v>
      </c>
    </row>
    <row r="553" spans="1:24" s="90" customFormat="1" ht="15.75" customHeight="1" x14ac:dyDescent="0.2">
      <c r="A553" s="134">
        <v>2014</v>
      </c>
      <c r="B553" s="338">
        <f t="shared" si="26"/>
        <v>4839.7900000000009</v>
      </c>
      <c r="C553" s="588">
        <v>4839.7900000000009</v>
      </c>
      <c r="D553" s="587">
        <v>0</v>
      </c>
      <c r="G553" s="134">
        <v>2014</v>
      </c>
      <c r="H553" s="336">
        <f>C553/B553</f>
        <v>1</v>
      </c>
      <c r="I553" s="336">
        <f>D553/B553</f>
        <v>0</v>
      </c>
      <c r="L553" s="74"/>
      <c r="M553" s="74"/>
      <c r="O553" s="495">
        <v>2010</v>
      </c>
      <c r="P553" s="496">
        <f>SUM(Q553:S553)</f>
        <v>2689.4999999999995</v>
      </c>
      <c r="Q553" s="497">
        <v>2287.4999999999995</v>
      </c>
      <c r="R553" s="498">
        <v>401.99999999999994</v>
      </c>
      <c r="S553" s="497">
        <v>0</v>
      </c>
      <c r="T553" s="491"/>
      <c r="U553" s="492">
        <v>2010</v>
      </c>
      <c r="V553" s="493">
        <f>Q553/P553</f>
        <v>0.85052983825989958</v>
      </c>
      <c r="W553" s="493">
        <f>R553/P553</f>
        <v>0.14947016174010039</v>
      </c>
      <c r="X553" s="494">
        <f>S553/P553</f>
        <v>0</v>
      </c>
    </row>
    <row r="554" spans="1:24" s="90" customFormat="1" ht="15.75" customHeight="1" thickBot="1" x14ac:dyDescent="0.25">
      <c r="A554" s="134">
        <v>2015</v>
      </c>
      <c r="B554" s="338">
        <f t="shared" si="26"/>
        <v>4893.82</v>
      </c>
      <c r="C554" s="588">
        <v>4878.3599999999997</v>
      </c>
      <c r="D554" s="587">
        <v>15.46</v>
      </c>
      <c r="G554" s="134">
        <v>2015</v>
      </c>
      <c r="H554" s="336">
        <f>C554/B554</f>
        <v>0.9968409136421037</v>
      </c>
      <c r="I554" s="336">
        <f>D554/B554</f>
        <v>3.1590863578962857E-3</v>
      </c>
      <c r="L554" s="74"/>
      <c r="M554" s="74"/>
      <c r="O554" s="499"/>
      <c r="P554" s="500"/>
      <c r="Q554" s="500"/>
      <c r="R554" s="500"/>
      <c r="S554" s="500"/>
      <c r="T554" s="500"/>
      <c r="U554" s="500"/>
      <c r="V554" s="500"/>
      <c r="W554" s="500"/>
      <c r="X554" s="501"/>
    </row>
    <row r="555" spans="1:24" s="90" customFormat="1" ht="15.75" customHeight="1" x14ac:dyDescent="0.2">
      <c r="L555" s="74"/>
      <c r="M555" s="74"/>
    </row>
    <row r="556" spans="1:24" s="90" customFormat="1" ht="15.75" customHeight="1" x14ac:dyDescent="0.2">
      <c r="A556" s="103"/>
      <c r="B556" s="104"/>
      <c r="C556" s="104"/>
      <c r="D556" s="104"/>
      <c r="E556" s="104"/>
      <c r="F556" s="104"/>
      <c r="G556" s="104"/>
      <c r="H556" s="104"/>
      <c r="I556" s="104"/>
      <c r="J556" s="104"/>
      <c r="K556" s="74"/>
      <c r="L556" s="74"/>
      <c r="M556" s="74"/>
    </row>
    <row r="557" spans="1:24" s="90" customFormat="1" ht="15.75" customHeight="1" x14ac:dyDescent="0.2">
      <c r="F557" s="104"/>
      <c r="G557" s="104"/>
      <c r="H557" s="104"/>
      <c r="I557" s="104"/>
      <c r="J557" s="104"/>
      <c r="K557" s="74"/>
      <c r="L557" s="74"/>
      <c r="M557" s="74"/>
    </row>
    <row r="558" spans="1:24" s="90" customFormat="1" ht="15.75" customHeight="1" x14ac:dyDescent="0.2">
      <c r="F558" s="104"/>
      <c r="G558" s="104"/>
      <c r="H558" s="104"/>
      <c r="I558" s="104"/>
      <c r="J558" s="104"/>
      <c r="K558" s="74"/>
      <c r="L558" s="74"/>
      <c r="M558" s="74"/>
    </row>
    <row r="559" spans="1:24" s="90" customFormat="1" ht="15.75" customHeight="1" x14ac:dyDescent="0.2">
      <c r="A559" s="106"/>
      <c r="B559" s="104"/>
      <c r="C559" s="104"/>
      <c r="D559" s="104"/>
      <c r="E559" s="104"/>
      <c r="F559" s="104"/>
      <c r="G559" s="104"/>
      <c r="H559" s="104"/>
      <c r="I559" s="104"/>
      <c r="J559" s="104"/>
      <c r="K559" s="74"/>
      <c r="L559" s="74"/>
      <c r="M559" s="74"/>
    </row>
    <row r="560" spans="1:24" s="76" customFormat="1" ht="15.75" customHeight="1" x14ac:dyDescent="0.2">
      <c r="A560" s="105"/>
      <c r="B560" s="105"/>
      <c r="C560" s="105"/>
      <c r="D560" s="105"/>
      <c r="E560" s="105"/>
      <c r="F560" s="105"/>
      <c r="G560" s="105"/>
      <c r="H560" s="105"/>
      <c r="I560" s="105"/>
      <c r="J560" s="105"/>
    </row>
    <row r="561" spans="1:21" s="74" customFormat="1" ht="24.95" customHeight="1" x14ac:dyDescent="0.2">
      <c r="A561" s="154" t="s">
        <v>310</v>
      </c>
      <c r="B561" s="177"/>
      <c r="C561" s="184"/>
      <c r="D561" s="184"/>
      <c r="E561" s="177"/>
      <c r="F561" s="177"/>
      <c r="G561" s="178"/>
      <c r="H561" s="104"/>
      <c r="I561" s="104"/>
      <c r="J561" s="104"/>
      <c r="K561" s="104"/>
      <c r="L561" s="104"/>
    </row>
    <row r="562" spans="1:21" s="74" customFormat="1" ht="15.75" customHeight="1" thickBot="1" x14ac:dyDescent="0.25">
      <c r="A562" s="283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</row>
    <row r="563" spans="1:21" s="74" customFormat="1" ht="15.75" customHeight="1" x14ac:dyDescent="0.2">
      <c r="A563" s="103"/>
      <c r="B563" s="104"/>
      <c r="C563" s="104"/>
      <c r="D563" s="104"/>
      <c r="E563" s="104"/>
      <c r="F563" s="104"/>
      <c r="G563" s="104"/>
      <c r="H563" s="104"/>
      <c r="I563" s="190"/>
      <c r="J563" s="159"/>
      <c r="K563" s="511"/>
      <c r="O563" s="481" t="s">
        <v>287</v>
      </c>
      <c r="P563" s="482"/>
      <c r="Q563" s="482"/>
      <c r="R563" s="482"/>
      <c r="S563" s="482"/>
      <c r="T563" s="482"/>
      <c r="U563" s="483"/>
    </row>
    <row r="564" spans="1:21" s="74" customFormat="1" ht="15.75" customHeight="1" x14ac:dyDescent="0.2">
      <c r="A564" s="101" t="s">
        <v>115</v>
      </c>
      <c r="B564" s="658" t="s">
        <v>252</v>
      </c>
      <c r="C564" s="659"/>
      <c r="D564" s="660"/>
      <c r="E564" s="189"/>
      <c r="F564" s="189"/>
      <c r="G564" s="189"/>
      <c r="H564" s="512" t="s">
        <v>288</v>
      </c>
      <c r="I564" s="513" t="s">
        <v>289</v>
      </c>
      <c r="J564" s="159"/>
      <c r="K564" s="511"/>
      <c r="O564" s="484" t="s">
        <v>115</v>
      </c>
      <c r="P564" s="670" t="s">
        <v>252</v>
      </c>
      <c r="Q564" s="670"/>
      <c r="R564" s="670"/>
      <c r="U564" s="514"/>
    </row>
    <row r="565" spans="1:21" s="74" customFormat="1" ht="15.75" customHeight="1" x14ac:dyDescent="0.2">
      <c r="A565" s="93"/>
      <c r="B565" s="515" t="s">
        <v>49</v>
      </c>
      <c r="C565" s="516" t="s">
        <v>47</v>
      </c>
      <c r="D565" s="509" t="s">
        <v>39</v>
      </c>
      <c r="E565" s="191"/>
      <c r="F565" s="191"/>
      <c r="G565" s="191"/>
      <c r="H565" s="507" t="s">
        <v>290</v>
      </c>
      <c r="I565" s="517" t="s">
        <v>47</v>
      </c>
      <c r="J565" s="159"/>
      <c r="K565" s="159"/>
      <c r="O565" s="518"/>
      <c r="P565" s="194" t="s">
        <v>49</v>
      </c>
      <c r="Q565" s="193" t="s">
        <v>48</v>
      </c>
      <c r="R565" s="192" t="s">
        <v>47</v>
      </c>
      <c r="U565" s="514"/>
    </row>
    <row r="566" spans="1:21" s="74" customFormat="1" ht="15.75" customHeight="1" x14ac:dyDescent="0.2">
      <c r="A566" s="134">
        <v>2011</v>
      </c>
      <c r="B566" s="510">
        <v>52</v>
      </c>
      <c r="C566" s="510">
        <v>5</v>
      </c>
      <c r="D566" s="510">
        <v>0</v>
      </c>
      <c r="E566" s="191"/>
      <c r="F566" s="191"/>
      <c r="G566" s="191"/>
      <c r="H566" s="507" t="s">
        <v>291</v>
      </c>
      <c r="I566" s="515" t="s">
        <v>49</v>
      </c>
      <c r="J566" s="104"/>
      <c r="O566" s="519">
        <v>2007</v>
      </c>
      <c r="P566" s="520">
        <v>37</v>
      </c>
      <c r="Q566" s="520">
        <v>15</v>
      </c>
      <c r="R566" s="520">
        <v>5</v>
      </c>
      <c r="U566" s="514"/>
    </row>
    <row r="567" spans="1:21" s="74" customFormat="1" ht="15.75" customHeight="1" x14ac:dyDescent="0.2">
      <c r="A567" s="134">
        <v>2012</v>
      </c>
      <c r="B567" s="510">
        <v>57</v>
      </c>
      <c r="C567" s="510">
        <v>0</v>
      </c>
      <c r="D567" s="510">
        <v>0</v>
      </c>
      <c r="E567" s="191"/>
      <c r="F567" s="191"/>
      <c r="G567" s="191"/>
      <c r="H567" s="104"/>
      <c r="I567" s="104"/>
      <c r="J567" s="104"/>
      <c r="O567" s="519">
        <v>2008</v>
      </c>
      <c r="P567" s="520">
        <v>36</v>
      </c>
      <c r="Q567" s="520">
        <v>19</v>
      </c>
      <c r="R567" s="520">
        <v>2</v>
      </c>
      <c r="U567" s="514"/>
    </row>
    <row r="568" spans="1:21" s="74" customFormat="1" ht="15.75" customHeight="1" x14ac:dyDescent="0.2">
      <c r="A568" s="134">
        <v>2013</v>
      </c>
      <c r="B568" s="508">
        <v>57</v>
      </c>
      <c r="C568" s="508">
        <v>0</v>
      </c>
      <c r="D568" s="508">
        <v>0</v>
      </c>
      <c r="E568" s="104"/>
      <c r="F568" s="104"/>
      <c r="G568" s="104"/>
      <c r="H568" s="104"/>
      <c r="I568" s="104"/>
      <c r="J568" s="104"/>
      <c r="O568" s="519">
        <v>2009</v>
      </c>
      <c r="P568" s="520">
        <v>44</v>
      </c>
      <c r="Q568" s="520">
        <v>13</v>
      </c>
      <c r="R568" s="520">
        <v>0</v>
      </c>
      <c r="U568" s="514"/>
    </row>
    <row r="569" spans="1:21" s="74" customFormat="1" ht="15.75" customHeight="1" x14ac:dyDescent="0.2">
      <c r="A569" s="134">
        <v>2014</v>
      </c>
      <c r="B569" s="583">
        <v>57</v>
      </c>
      <c r="C569" s="583">
        <v>0</v>
      </c>
      <c r="D569" s="583">
        <v>0</v>
      </c>
      <c r="E569" s="104"/>
      <c r="F569" s="104"/>
      <c r="G569" s="104"/>
      <c r="H569" s="104"/>
      <c r="I569" s="104"/>
      <c r="J569" s="104"/>
      <c r="O569" s="519">
        <v>2010</v>
      </c>
      <c r="P569" s="520">
        <v>43</v>
      </c>
      <c r="Q569" s="520">
        <v>14</v>
      </c>
      <c r="R569" s="520">
        <v>0</v>
      </c>
      <c r="U569" s="514"/>
    </row>
    <row r="570" spans="1:21" s="74" customFormat="1" ht="15.75" customHeight="1" thickBot="1" x14ac:dyDescent="0.25">
      <c r="A570" s="134">
        <v>2015</v>
      </c>
      <c r="B570" s="608">
        <v>56</v>
      </c>
      <c r="C570" s="608">
        <v>1</v>
      </c>
      <c r="D570" s="608">
        <v>0</v>
      </c>
      <c r="E570" s="104"/>
      <c r="F570" s="104"/>
      <c r="G570" s="104"/>
      <c r="H570" s="104"/>
      <c r="I570" s="104"/>
      <c r="J570" s="104"/>
      <c r="O570" s="521"/>
      <c r="P570" s="522"/>
      <c r="Q570" s="522"/>
      <c r="R570" s="522"/>
      <c r="S570" s="522"/>
      <c r="T570" s="522"/>
      <c r="U570" s="523"/>
    </row>
    <row r="571" spans="1:21" s="74" customFormat="1" ht="15.75" customHeight="1" x14ac:dyDescent="0.2">
      <c r="E571" s="104"/>
      <c r="F571" s="104"/>
      <c r="G571" s="104"/>
      <c r="H571" s="104"/>
      <c r="I571" s="104"/>
      <c r="J571" s="104"/>
    </row>
    <row r="572" spans="1:21" s="74" customFormat="1" ht="15.75" customHeight="1" x14ac:dyDescent="0.2">
      <c r="A572" s="91"/>
      <c r="B572" s="85"/>
      <c r="C572" s="85"/>
      <c r="D572" s="85"/>
      <c r="E572" s="104"/>
      <c r="F572" s="104"/>
      <c r="G572" s="104"/>
      <c r="H572" s="104"/>
      <c r="I572" s="104"/>
      <c r="J572" s="104"/>
    </row>
    <row r="573" spans="1:21" s="74" customFormat="1" ht="15.75" customHeight="1" x14ac:dyDescent="0.2">
      <c r="A573" s="91"/>
      <c r="B573" s="85"/>
      <c r="C573" s="85"/>
      <c r="D573" s="85"/>
      <c r="E573" s="104"/>
      <c r="F573" s="104"/>
      <c r="G573" s="104"/>
      <c r="H573" s="104"/>
      <c r="I573" s="104"/>
      <c r="J573" s="104"/>
    </row>
    <row r="574" spans="1:21" s="74" customFormat="1" ht="15.75" customHeight="1" x14ac:dyDescent="0.2">
      <c r="A574" s="91"/>
      <c r="B574" s="85"/>
      <c r="C574" s="85"/>
      <c r="D574" s="85"/>
      <c r="E574" s="104"/>
      <c r="F574" s="104"/>
      <c r="G574" s="104"/>
      <c r="H574" s="104"/>
      <c r="I574" s="104"/>
      <c r="J574" s="104"/>
    </row>
    <row r="575" spans="1:21" s="74" customFormat="1" ht="15.75" customHeight="1" x14ac:dyDescent="0.2">
      <c r="A575" s="91"/>
      <c r="B575" s="85"/>
      <c r="C575" s="85"/>
      <c r="D575" s="85"/>
      <c r="E575" s="104"/>
      <c r="F575" s="104"/>
      <c r="G575" s="104"/>
      <c r="H575" s="104"/>
      <c r="I575" s="104"/>
      <c r="J575" s="104"/>
    </row>
    <row r="576" spans="1:21" s="74" customFormat="1" ht="15.75" customHeight="1" x14ac:dyDescent="0.2">
      <c r="A576" s="106"/>
      <c r="B576" s="104"/>
      <c r="C576" s="104"/>
      <c r="D576" s="104"/>
      <c r="E576" s="104"/>
      <c r="F576" s="104"/>
      <c r="G576" s="104"/>
      <c r="H576" s="104"/>
      <c r="I576" s="104"/>
      <c r="J576" s="104"/>
    </row>
    <row r="577" spans="1:13" s="76" customFormat="1" ht="15.75" customHeight="1" x14ac:dyDescent="0.2">
      <c r="A577" s="105"/>
      <c r="B577" s="105"/>
      <c r="C577" s="105"/>
      <c r="D577" s="105"/>
      <c r="E577" s="105"/>
      <c r="F577" s="105"/>
      <c r="G577" s="105"/>
      <c r="H577" s="105"/>
      <c r="I577" s="105"/>
      <c r="J577" s="105"/>
    </row>
    <row r="578" spans="1:13" s="90" customFormat="1" ht="24.95" customHeight="1" x14ac:dyDescent="0.2">
      <c r="A578" s="154" t="s">
        <v>108</v>
      </c>
      <c r="B578" s="186"/>
      <c r="C578" s="184"/>
      <c r="D578" s="184"/>
      <c r="E578" s="186"/>
      <c r="F578" s="186"/>
      <c r="G578" s="187"/>
      <c r="H578" s="114" t="s">
        <v>332</v>
      </c>
      <c r="I578" s="94"/>
      <c r="J578" s="94"/>
      <c r="K578" s="94"/>
      <c r="L578" s="74"/>
      <c r="M578" s="74"/>
    </row>
    <row r="579" spans="1:13" s="90" customFormat="1" ht="15.75" customHeight="1" x14ac:dyDescent="0.2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74"/>
      <c r="L579" s="74"/>
      <c r="M579" s="74"/>
    </row>
    <row r="580" spans="1:13" s="90" customFormat="1" ht="24.95" customHeight="1" x14ac:dyDescent="0.2">
      <c r="A580" s="154" t="s">
        <v>109</v>
      </c>
      <c r="B580" s="177"/>
      <c r="C580" s="177"/>
      <c r="D580" s="177"/>
      <c r="E580" s="177"/>
      <c r="F580" s="177"/>
      <c r="G580" s="178"/>
      <c r="H580" s="114" t="s">
        <v>332</v>
      </c>
      <c r="I580" s="104"/>
      <c r="J580" s="104"/>
      <c r="K580" s="74"/>
      <c r="L580" s="74"/>
      <c r="M580" s="74"/>
    </row>
    <row r="581" spans="1:13" s="90" customFormat="1" ht="15.75" customHeight="1" x14ac:dyDescent="0.2">
      <c r="A581" s="188"/>
      <c r="B581" s="189"/>
      <c r="C581" s="189"/>
      <c r="D581" s="189"/>
      <c r="E581" s="189"/>
      <c r="F581" s="104"/>
      <c r="G581" s="104"/>
      <c r="H581" s="104"/>
      <c r="I581" s="104"/>
      <c r="J581" s="104"/>
      <c r="K581" s="74"/>
      <c r="L581" s="74"/>
      <c r="M581" s="74"/>
    </row>
    <row r="582" spans="1:13" s="90" customFormat="1" ht="24.95" customHeight="1" x14ac:dyDescent="0.2">
      <c r="A582" s="154" t="s">
        <v>110</v>
      </c>
      <c r="B582" s="195"/>
      <c r="C582" s="195"/>
      <c r="D582" s="195"/>
      <c r="E582" s="195"/>
      <c r="F582" s="177"/>
      <c r="G582" s="178"/>
      <c r="H582" s="114" t="s">
        <v>332</v>
      </c>
      <c r="I582" s="104"/>
      <c r="J582" s="104"/>
      <c r="K582" s="74"/>
      <c r="L582" s="74"/>
      <c r="M582" s="74"/>
    </row>
    <row r="583" spans="1:13" s="90" customFormat="1" ht="15.75" customHeight="1" x14ac:dyDescent="0.2">
      <c r="A583" s="190"/>
      <c r="B583" s="191"/>
      <c r="C583" s="191"/>
      <c r="D583" s="191"/>
      <c r="E583" s="191"/>
      <c r="F583" s="104"/>
      <c r="G583" s="104"/>
      <c r="H583" s="104"/>
      <c r="I583" s="104"/>
      <c r="J583" s="104"/>
      <c r="K583" s="74"/>
      <c r="L583" s="74"/>
      <c r="M583" s="74"/>
    </row>
    <row r="584" spans="1:13" s="76" customFormat="1" ht="15.75" customHeight="1" x14ac:dyDescent="0.2">
      <c r="A584" s="105"/>
      <c r="B584" s="105"/>
      <c r="C584" s="105"/>
      <c r="D584" s="105"/>
      <c r="E584" s="105"/>
      <c r="F584" s="105"/>
      <c r="G584" s="105"/>
      <c r="H584" s="105"/>
      <c r="I584" s="105"/>
      <c r="J584" s="105"/>
    </row>
    <row r="585" spans="1:13" s="90" customFormat="1" ht="24.95" customHeight="1" x14ac:dyDescent="0.2">
      <c r="A585" s="154" t="s">
        <v>309</v>
      </c>
      <c r="B585" s="177"/>
      <c r="C585" s="184"/>
      <c r="D585" s="184"/>
      <c r="E585" s="177"/>
      <c r="F585" s="177"/>
      <c r="G585" s="177"/>
      <c r="H585" s="177"/>
      <c r="I585" s="178"/>
      <c r="J585" s="104"/>
      <c r="K585" s="63" t="s">
        <v>40</v>
      </c>
      <c r="L585" s="653"/>
      <c r="M585" s="654"/>
    </row>
    <row r="586" spans="1:13" s="90" customFormat="1" ht="15.75" customHeight="1" x14ac:dyDescent="0.2">
      <c r="A586" s="283"/>
      <c r="B586" s="104"/>
      <c r="C586" s="104"/>
      <c r="D586" s="104"/>
      <c r="E586" s="104"/>
      <c r="F586" s="104"/>
      <c r="G586" s="104"/>
      <c r="H586" s="104"/>
      <c r="I586" s="104"/>
      <c r="J586" s="104"/>
      <c r="K586" s="60" t="s">
        <v>57</v>
      </c>
      <c r="L586" s="666" t="s">
        <v>10</v>
      </c>
      <c r="M586" s="667"/>
    </row>
    <row r="587" spans="1:13" s="90" customFormat="1" ht="15.75" customHeight="1" x14ac:dyDescent="0.2">
      <c r="A587" s="101" t="s">
        <v>198</v>
      </c>
      <c r="B587" s="104"/>
      <c r="C587" s="74"/>
      <c r="D587" s="74"/>
      <c r="E587" s="189"/>
      <c r="F587" s="189"/>
      <c r="G587" s="189"/>
      <c r="H587" s="104"/>
      <c r="I587" s="104"/>
      <c r="J587" s="104"/>
      <c r="K587" s="60" t="s">
        <v>41</v>
      </c>
      <c r="L587" s="668" t="s">
        <v>42</v>
      </c>
      <c r="M587" s="669"/>
    </row>
    <row r="588" spans="1:13" s="90" customFormat="1" ht="15.75" customHeight="1" x14ac:dyDescent="0.2">
      <c r="A588" s="93"/>
      <c r="B588" s="59" t="s">
        <v>13</v>
      </c>
      <c r="C588" s="58" t="s">
        <v>12</v>
      </c>
      <c r="D588" s="291" t="s">
        <v>11</v>
      </c>
      <c r="E588" s="57" t="s">
        <v>10</v>
      </c>
      <c r="F588" s="191"/>
      <c r="G588" s="191"/>
      <c r="H588" s="104"/>
      <c r="I588" s="104"/>
      <c r="J588" s="104"/>
      <c r="K588" s="60" t="s">
        <v>43</v>
      </c>
      <c r="L588" s="651" t="s">
        <v>44</v>
      </c>
      <c r="M588" s="652"/>
    </row>
    <row r="589" spans="1:13" s="90" customFormat="1" ht="15.75" customHeight="1" x14ac:dyDescent="0.2">
      <c r="A589" s="134">
        <v>2008</v>
      </c>
      <c r="B589" s="309">
        <v>7</v>
      </c>
      <c r="C589" s="309">
        <v>14</v>
      </c>
      <c r="D589" s="309">
        <v>8</v>
      </c>
      <c r="E589" s="309">
        <v>28</v>
      </c>
      <c r="F589" s="191"/>
      <c r="G589" s="191"/>
      <c r="H589" s="104"/>
      <c r="I589" s="104"/>
      <c r="J589" s="104"/>
      <c r="K589" s="60" t="s">
        <v>45</v>
      </c>
      <c r="L589" s="664" t="s">
        <v>46</v>
      </c>
      <c r="M589" s="665"/>
    </row>
    <row r="590" spans="1:13" s="90" customFormat="1" ht="15.75" customHeight="1" x14ac:dyDescent="0.2">
      <c r="A590" s="134">
        <v>2009</v>
      </c>
      <c r="B590" s="309">
        <v>9</v>
      </c>
      <c r="C590" s="309">
        <v>13</v>
      </c>
      <c r="D590" s="309">
        <v>9</v>
      </c>
      <c r="E590" s="309">
        <v>26</v>
      </c>
      <c r="F590" s="191"/>
      <c r="G590" s="191"/>
      <c r="H590" s="104"/>
      <c r="I590" s="104"/>
      <c r="J590" s="104"/>
      <c r="K590" s="74"/>
      <c r="L590" s="74"/>
      <c r="M590" s="74"/>
    </row>
    <row r="591" spans="1:13" s="90" customFormat="1" ht="15.75" customHeight="1" x14ac:dyDescent="0.2">
      <c r="A591" s="134">
        <v>2010</v>
      </c>
      <c r="B591" s="309">
        <v>12</v>
      </c>
      <c r="C591" s="309">
        <v>13</v>
      </c>
      <c r="D591" s="309">
        <v>9</v>
      </c>
      <c r="E591" s="309">
        <v>23</v>
      </c>
      <c r="F591" s="191"/>
      <c r="G591" s="191"/>
      <c r="H591" s="104"/>
      <c r="I591" s="104"/>
      <c r="J591" s="104"/>
      <c r="K591" s="74"/>
      <c r="L591" s="74"/>
      <c r="M591" s="74"/>
    </row>
    <row r="592" spans="1:13" s="90" customFormat="1" ht="15.75" customHeight="1" x14ac:dyDescent="0.2">
      <c r="A592" s="134">
        <v>2011</v>
      </c>
      <c r="B592" s="309">
        <v>13</v>
      </c>
      <c r="C592" s="309">
        <v>14</v>
      </c>
      <c r="D592" s="309">
        <v>6</v>
      </c>
      <c r="E592" s="309">
        <v>24</v>
      </c>
      <c r="F592" s="104"/>
      <c r="G592" s="104"/>
      <c r="H592" s="104"/>
      <c r="I592" s="104"/>
      <c r="J592" s="104"/>
      <c r="K592" s="74"/>
      <c r="L592" s="74"/>
      <c r="M592" s="74"/>
    </row>
    <row r="593" spans="1:13" s="90" customFormat="1" ht="15.75" customHeight="1" x14ac:dyDescent="0.2">
      <c r="A593" s="134">
        <v>2012</v>
      </c>
      <c r="B593" s="308">
        <v>16</v>
      </c>
      <c r="C593" s="308">
        <v>14</v>
      </c>
      <c r="D593" s="308">
        <v>6</v>
      </c>
      <c r="E593" s="308">
        <v>21</v>
      </c>
      <c r="F593" s="104"/>
      <c r="G593" s="104"/>
      <c r="H593" s="104"/>
      <c r="I593" s="104"/>
      <c r="J593" s="104"/>
      <c r="K593" s="74"/>
      <c r="L593" s="74"/>
      <c r="M593" s="74"/>
    </row>
    <row r="594" spans="1:13" s="90" customFormat="1" ht="15.75" customHeight="1" x14ac:dyDescent="0.2">
      <c r="A594" s="134">
        <v>2013</v>
      </c>
      <c r="B594" s="558">
        <v>16</v>
      </c>
      <c r="C594" s="558">
        <v>20</v>
      </c>
      <c r="D594" s="558">
        <v>7</v>
      </c>
      <c r="E594" s="558">
        <v>14</v>
      </c>
      <c r="F594" s="104"/>
      <c r="G594" s="104"/>
      <c r="H594" s="104"/>
      <c r="I594" s="104"/>
      <c r="J594" s="104"/>
      <c r="K594" s="74"/>
      <c r="L594" s="74"/>
      <c r="M594" s="74"/>
    </row>
    <row r="595" spans="1:13" s="66" customFormat="1" ht="16.5" customHeight="1" x14ac:dyDescent="0.2">
      <c r="A595" s="134">
        <v>2014</v>
      </c>
      <c r="B595" s="558">
        <v>24</v>
      </c>
      <c r="C595" s="558">
        <v>14</v>
      </c>
      <c r="D595" s="558">
        <v>5</v>
      </c>
      <c r="E595" s="558">
        <v>14</v>
      </c>
    </row>
    <row r="596" spans="1:13" s="66" customFormat="1" ht="15" customHeight="1" x14ac:dyDescent="0.2">
      <c r="A596" s="134">
        <v>2015</v>
      </c>
      <c r="B596" s="558">
        <v>27</v>
      </c>
      <c r="C596" s="558">
        <v>12</v>
      </c>
      <c r="D596" s="558">
        <v>5</v>
      </c>
      <c r="E596" s="558">
        <v>13</v>
      </c>
    </row>
    <row r="597" spans="1:13" s="66" customFormat="1" x14ac:dyDescent="0.2">
      <c r="A597" s="589"/>
      <c r="B597" s="589"/>
      <c r="C597" s="589"/>
      <c r="D597" s="589"/>
      <c r="E597" s="589"/>
    </row>
    <row r="598" spans="1:13" s="69" customFormat="1" x14ac:dyDescent="0.2">
      <c r="A598" s="591"/>
      <c r="B598" s="591"/>
      <c r="C598" s="591"/>
      <c r="D598" s="591"/>
      <c r="E598" s="591"/>
    </row>
    <row r="599" spans="1:13" s="66" customFormat="1" x14ac:dyDescent="0.2">
      <c r="A599" s="589"/>
      <c r="B599" s="589"/>
      <c r="C599" s="589"/>
      <c r="D599" s="589"/>
      <c r="E599" s="589"/>
    </row>
    <row r="600" spans="1:13" s="66" customFormat="1" x14ac:dyDescent="0.2">
      <c r="A600" s="100"/>
      <c r="B600" s="85"/>
      <c r="C600" s="85"/>
      <c r="D600" s="85"/>
    </row>
    <row r="601" spans="1:13" s="66" customFormat="1" ht="24.95" customHeight="1" x14ac:dyDescent="0.2">
      <c r="A601" s="119" t="s">
        <v>117</v>
      </c>
      <c r="B601" s="197"/>
      <c r="C601" s="197"/>
      <c r="D601" s="197"/>
      <c r="E601" s="197"/>
      <c r="F601" s="197"/>
      <c r="G601" s="430"/>
      <c r="H601" s="94"/>
    </row>
    <row r="602" spans="1:13" s="66" customFormat="1" ht="24.95" customHeight="1" x14ac:dyDescent="0.2">
      <c r="A602" s="119" t="s">
        <v>298</v>
      </c>
      <c r="B602" s="197"/>
      <c r="C602" s="197"/>
      <c r="D602" s="197"/>
      <c r="E602" s="197"/>
      <c r="F602" s="197"/>
      <c r="G602" s="430"/>
      <c r="H602" s="94"/>
    </row>
    <row r="603" spans="1:13" s="66" customFormat="1" ht="24.95" customHeight="1" x14ac:dyDescent="0.2">
      <c r="A603" s="287"/>
      <c r="B603" s="85"/>
      <c r="C603" s="85"/>
      <c r="D603" s="85"/>
    </row>
    <row r="604" spans="1:13" s="66" customFormat="1" ht="24.95" customHeight="1" x14ac:dyDescent="0.2">
      <c r="A604" s="288"/>
      <c r="D604" s="85"/>
      <c r="E604" s="347" t="s">
        <v>169</v>
      </c>
      <c r="F604" s="347" t="s">
        <v>170</v>
      </c>
    </row>
    <row r="605" spans="1:13" s="66" customFormat="1" ht="24.95" customHeight="1" x14ac:dyDescent="0.2">
      <c r="A605" s="288"/>
      <c r="B605" s="436" t="s">
        <v>268</v>
      </c>
      <c r="C605" s="436" t="s">
        <v>269</v>
      </c>
      <c r="D605" s="436" t="s">
        <v>270</v>
      </c>
      <c r="E605" s="226" t="s">
        <v>121</v>
      </c>
      <c r="F605" s="226" t="s">
        <v>296</v>
      </c>
    </row>
    <row r="606" spans="1:13" s="66" customFormat="1" ht="24.95" customHeight="1" x14ac:dyDescent="0.2">
      <c r="A606" s="150">
        <v>2015</v>
      </c>
      <c r="B606" s="436">
        <v>51</v>
      </c>
      <c r="C606" s="436">
        <v>22</v>
      </c>
      <c r="D606" s="133">
        <v>14177.767968046572</v>
      </c>
      <c r="E606" s="405">
        <f>(B606/D606)*1000</f>
        <v>3.597181172307395</v>
      </c>
      <c r="F606" s="405">
        <f>(C606/D606)*1000</f>
        <v>1.5517252115835822</v>
      </c>
    </row>
    <row r="607" spans="1:13" s="66" customFormat="1" ht="24.95" customHeight="1" x14ac:dyDescent="0.2">
      <c r="A607" s="624" t="s">
        <v>345</v>
      </c>
      <c r="B607" s="85"/>
      <c r="C607" s="85"/>
      <c r="D607" s="85"/>
    </row>
    <row r="608" spans="1:13" s="82" customFormat="1" ht="15" x14ac:dyDescent="0.25">
      <c r="A608" s="276"/>
      <c r="I608" s="553"/>
      <c r="J608" s="554"/>
      <c r="K608" s="555"/>
      <c r="L608" s="554"/>
      <c r="M608" s="554"/>
    </row>
    <row r="609" spans="1:13" s="66" customFormat="1" ht="15" x14ac:dyDescent="0.25">
      <c r="I609" s="544"/>
      <c r="J609" s="543"/>
      <c r="K609" s="545"/>
      <c r="L609" s="543"/>
      <c r="M609" s="543"/>
    </row>
    <row r="610" spans="1:13" s="66" customFormat="1" ht="15" x14ac:dyDescent="0.25">
      <c r="I610" s="544"/>
      <c r="J610" s="543"/>
      <c r="K610" s="545"/>
      <c r="L610" s="543"/>
      <c r="M610" s="543"/>
    </row>
    <row r="611" spans="1:13" s="66" customFormat="1" ht="24.95" customHeight="1" x14ac:dyDescent="0.25">
      <c r="A611" s="119" t="s">
        <v>316</v>
      </c>
      <c r="B611" s="551"/>
      <c r="C611" s="551"/>
      <c r="D611" s="551"/>
      <c r="E611" s="121"/>
      <c r="I611" s="544"/>
      <c r="J611" s="543"/>
      <c r="K611" s="545"/>
      <c r="L611" s="543"/>
      <c r="M611" s="543"/>
    </row>
    <row r="612" spans="1:13" s="66" customFormat="1" ht="15" x14ac:dyDescent="0.25">
      <c r="A612" s="145"/>
      <c r="B612" s="83"/>
      <c r="C612" s="83"/>
      <c r="D612" s="83"/>
      <c r="E612" s="74"/>
      <c r="I612" s="544"/>
      <c r="J612" s="543"/>
      <c r="K612" s="545"/>
      <c r="L612" s="543"/>
      <c r="M612" s="543"/>
    </row>
    <row r="613" spans="1:13" s="66" customFormat="1" ht="15" x14ac:dyDescent="0.25">
      <c r="A613" s="145"/>
      <c r="C613" s="556" t="s">
        <v>322</v>
      </c>
      <c r="D613" s="83"/>
      <c r="E613" s="74"/>
      <c r="I613" s="544"/>
      <c r="J613" s="543"/>
      <c r="K613" s="545"/>
      <c r="L613" s="543"/>
      <c r="M613" s="543"/>
    </row>
    <row r="614" spans="1:13" s="66" customFormat="1" ht="15" x14ac:dyDescent="0.25">
      <c r="A614" s="145"/>
      <c r="B614" s="82"/>
      <c r="C614" s="453" t="s">
        <v>323</v>
      </c>
      <c r="D614" s="83"/>
      <c r="E614" s="74"/>
      <c r="I614" s="544"/>
      <c r="J614" s="543"/>
      <c r="K614" s="545"/>
      <c r="L614" s="543"/>
      <c r="M614" s="543"/>
    </row>
    <row r="615" spans="1:13" s="66" customFormat="1" ht="15" x14ac:dyDescent="0.25">
      <c r="A615" s="145"/>
      <c r="B615" s="134">
        <v>2007</v>
      </c>
      <c r="C615" s="552" t="s">
        <v>199</v>
      </c>
      <c r="D615" s="83"/>
      <c r="E615" s="74"/>
      <c r="I615" s="544"/>
      <c r="J615" s="543"/>
      <c r="K615" s="545"/>
      <c r="L615" s="543"/>
      <c r="M615" s="543"/>
    </row>
    <row r="616" spans="1:13" s="66" customFormat="1" ht="15" x14ac:dyDescent="0.25">
      <c r="A616" s="145"/>
      <c r="B616" s="134">
        <v>2008</v>
      </c>
      <c r="C616" s="552" t="s">
        <v>199</v>
      </c>
      <c r="D616" s="83"/>
      <c r="E616" s="74"/>
      <c r="I616" s="544"/>
      <c r="J616" s="543"/>
      <c r="K616" s="545"/>
      <c r="L616" s="543"/>
      <c r="M616" s="543"/>
    </row>
    <row r="617" spans="1:13" s="66" customFormat="1" ht="15" x14ac:dyDescent="0.25">
      <c r="A617" s="145"/>
      <c r="B617" s="134">
        <v>2009</v>
      </c>
      <c r="C617" s="552" t="s">
        <v>199</v>
      </c>
      <c r="D617" s="83"/>
      <c r="E617" s="74"/>
      <c r="I617" s="544"/>
      <c r="J617" s="543"/>
      <c r="K617" s="545"/>
      <c r="L617" s="543"/>
      <c r="M617" s="543"/>
    </row>
    <row r="618" spans="1:13" s="66" customFormat="1" ht="15" x14ac:dyDescent="0.25">
      <c r="A618" s="145"/>
      <c r="B618" s="134">
        <v>2010</v>
      </c>
      <c r="C618" s="552" t="s">
        <v>199</v>
      </c>
      <c r="D618" s="83"/>
      <c r="E618" s="74"/>
      <c r="I618" s="544"/>
      <c r="J618" s="543"/>
      <c r="K618" s="545"/>
      <c r="L618" s="543"/>
      <c r="M618" s="543"/>
    </row>
    <row r="619" spans="1:13" s="66" customFormat="1" ht="15" x14ac:dyDescent="0.25">
      <c r="A619" s="145"/>
      <c r="B619" s="134">
        <v>2011</v>
      </c>
      <c r="C619" s="552" t="s">
        <v>199</v>
      </c>
      <c r="D619" s="83"/>
      <c r="E619" s="74"/>
      <c r="I619" s="544"/>
      <c r="J619" s="543"/>
      <c r="K619" s="545"/>
      <c r="L619" s="543"/>
      <c r="M619" s="543"/>
    </row>
    <row r="620" spans="1:13" s="66" customFormat="1" ht="15" x14ac:dyDescent="0.25">
      <c r="A620" s="145"/>
      <c r="B620" s="134">
        <v>2012</v>
      </c>
      <c r="C620" s="552">
        <v>0.54</v>
      </c>
      <c r="D620" s="83"/>
      <c r="E620" s="74"/>
      <c r="I620" s="544"/>
      <c r="J620" s="543"/>
      <c r="K620" s="545"/>
      <c r="L620" s="543"/>
      <c r="M620" s="543"/>
    </row>
    <row r="621" spans="1:13" s="66" customFormat="1" ht="15" x14ac:dyDescent="0.25">
      <c r="A621" s="145"/>
      <c r="B621" s="134">
        <v>2013</v>
      </c>
      <c r="C621" s="552">
        <v>0.53</v>
      </c>
      <c r="D621" s="83"/>
      <c r="E621" s="74"/>
      <c r="I621" s="544"/>
      <c r="J621" s="543"/>
      <c r="K621" s="545"/>
      <c r="L621" s="543"/>
      <c r="M621" s="543"/>
    </row>
    <row r="622" spans="1:13" s="66" customFormat="1" ht="15" x14ac:dyDescent="0.25">
      <c r="B622" s="134">
        <v>2014</v>
      </c>
      <c r="C622" s="581">
        <v>0.53</v>
      </c>
      <c r="I622" s="544"/>
      <c r="J622" s="543"/>
      <c r="K622" s="545"/>
      <c r="L622" s="543"/>
      <c r="M622" s="543"/>
    </row>
    <row r="623" spans="1:13" s="66" customFormat="1" ht="15" x14ac:dyDescent="0.25">
      <c r="I623" s="544"/>
      <c r="J623" s="543"/>
      <c r="K623" s="545"/>
      <c r="L623" s="543"/>
      <c r="M623" s="543"/>
    </row>
    <row r="624" spans="1:13" s="82" customFormat="1" ht="15" x14ac:dyDescent="0.25">
      <c r="I624" s="553"/>
      <c r="J624" s="554"/>
      <c r="K624" s="555"/>
      <c r="L624" s="554"/>
      <c r="M624" s="554"/>
    </row>
    <row r="625" spans="1:13" s="66" customFormat="1" ht="15" x14ac:dyDescent="0.25">
      <c r="I625" s="544"/>
      <c r="J625" s="543"/>
      <c r="K625" s="545"/>
      <c r="L625" s="543"/>
      <c r="M625" s="543"/>
    </row>
    <row r="626" spans="1:13" s="66" customFormat="1" x14ac:dyDescent="0.2">
      <c r="A626" s="100"/>
      <c r="B626" s="85"/>
      <c r="C626" s="85"/>
      <c r="D626" s="85"/>
    </row>
    <row r="627" spans="1:13" ht="24.95" customHeight="1" x14ac:dyDescent="0.2">
      <c r="A627" s="424" t="s">
        <v>118</v>
      </c>
      <c r="B627" s="425"/>
      <c r="C627" s="425"/>
      <c r="D627" s="425"/>
      <c r="E627" s="426"/>
      <c r="F627" s="66"/>
      <c r="G627" s="66"/>
      <c r="H627" s="66"/>
      <c r="I627" s="66"/>
    </row>
    <row r="628" spans="1:13" s="74" customFormat="1" ht="24.95" customHeight="1" x14ac:dyDescent="0.2">
      <c r="A628" s="414" t="s">
        <v>119</v>
      </c>
      <c r="B628" s="415"/>
      <c r="C628" s="415"/>
      <c r="D628" s="415"/>
      <c r="E628" s="416"/>
      <c r="F628" s="66"/>
      <c r="G628" s="66"/>
      <c r="H628" s="66"/>
      <c r="I628" s="66"/>
      <c r="J628" s="66"/>
      <c r="K628" s="66"/>
      <c r="L628" s="66"/>
    </row>
    <row r="629" spans="1:13" s="74" customFormat="1" x14ac:dyDescent="0.2">
      <c r="A629" s="17"/>
      <c r="B629" s="16"/>
      <c r="C629" s="16"/>
      <c r="D629" s="16"/>
      <c r="E629" s="66"/>
      <c r="F629" s="66"/>
      <c r="G629" s="66"/>
      <c r="H629" s="66"/>
      <c r="I629" s="66"/>
      <c r="J629" s="66"/>
      <c r="K629" s="66"/>
    </row>
    <row r="630" spans="1:13" s="74" customFormat="1" x14ac:dyDescent="0.2">
      <c r="A630" s="17"/>
      <c r="B630" s="227" t="s">
        <v>171</v>
      </c>
      <c r="C630" s="227" t="s">
        <v>172</v>
      </c>
      <c r="D630" s="16"/>
      <c r="E630" s="66"/>
      <c r="F630" s="66"/>
      <c r="G630" s="66"/>
      <c r="H630" s="66"/>
      <c r="I630" s="66"/>
      <c r="J630" s="66"/>
      <c r="K630" s="66"/>
    </row>
    <row r="631" spans="1:13" s="74" customFormat="1" x14ac:dyDescent="0.2">
      <c r="A631" s="96"/>
      <c r="B631" s="228" t="s">
        <v>122</v>
      </c>
      <c r="C631" s="229" t="s">
        <v>123</v>
      </c>
      <c r="D631" s="16"/>
      <c r="E631" s="66"/>
      <c r="F631" s="66"/>
      <c r="G631" s="66"/>
      <c r="H631" s="66"/>
      <c r="I631" s="66"/>
      <c r="J631" s="66"/>
      <c r="K631" s="66"/>
    </row>
    <row r="632" spans="1:13" s="74" customFormat="1" x14ac:dyDescent="0.2">
      <c r="A632" s="134">
        <v>2007</v>
      </c>
      <c r="B632" s="405">
        <f t="shared" ref="B632:B637" si="27">D154</f>
        <v>45.529085899099826</v>
      </c>
      <c r="C632" s="405">
        <f t="shared" ref="C632:C637" si="28">E154</f>
        <v>2.4063954918003487</v>
      </c>
      <c r="D632" s="16"/>
      <c r="E632" s="66"/>
      <c r="F632" s="66"/>
      <c r="G632" s="66"/>
      <c r="H632" s="66"/>
      <c r="I632" s="66"/>
      <c r="J632" s="66"/>
      <c r="K632" s="66"/>
    </row>
    <row r="633" spans="1:13" s="74" customFormat="1" x14ac:dyDescent="0.2">
      <c r="A633" s="134">
        <v>2008</v>
      </c>
      <c r="B633" s="405">
        <f t="shared" si="27"/>
        <v>40.881744922535447</v>
      </c>
      <c r="C633" s="405">
        <f t="shared" si="28"/>
        <v>2.4976596798134763</v>
      </c>
      <c r="D633" s="16"/>
      <c r="E633" s="66"/>
      <c r="F633" s="66"/>
      <c r="G633" s="66"/>
      <c r="H633" s="66"/>
      <c r="I633" s="66"/>
      <c r="J633" s="66"/>
      <c r="K633" s="66"/>
    </row>
    <row r="634" spans="1:13" s="74" customFormat="1" x14ac:dyDescent="0.2">
      <c r="A634" s="134">
        <v>2009</v>
      </c>
      <c r="B634" s="405">
        <f t="shared" si="27"/>
        <v>40.004328121071595</v>
      </c>
      <c r="C634" s="405">
        <f t="shared" si="28"/>
        <v>2.6467359889035267</v>
      </c>
      <c r="D634" s="16"/>
      <c r="E634" s="66"/>
      <c r="F634" s="66"/>
      <c r="G634" s="66"/>
      <c r="H634" s="66"/>
      <c r="I634" s="66"/>
      <c r="J634" s="66"/>
      <c r="K634" s="66"/>
    </row>
    <row r="635" spans="1:13" s="74" customFormat="1" x14ac:dyDescent="0.2">
      <c r="A635" s="134">
        <v>2010</v>
      </c>
      <c r="B635" s="405">
        <f t="shared" si="27"/>
        <v>19.647542797183135</v>
      </c>
      <c r="C635" s="405">
        <f t="shared" si="28"/>
        <v>2.5944370536364465</v>
      </c>
      <c r="D635" s="16"/>
      <c r="E635" s="66"/>
      <c r="F635" s="66"/>
      <c r="G635" s="66"/>
      <c r="H635" s="66"/>
      <c r="I635" s="66"/>
      <c r="J635" s="66"/>
      <c r="K635" s="66"/>
    </row>
    <row r="636" spans="1:13" s="74" customFormat="1" x14ac:dyDescent="0.2">
      <c r="A636" s="134">
        <v>2011</v>
      </c>
      <c r="B636" s="405">
        <f t="shared" si="27"/>
        <v>19.454017014668949</v>
      </c>
      <c r="C636" s="405">
        <f t="shared" si="28"/>
        <v>2.7334095803789564</v>
      </c>
      <c r="D636" s="16"/>
      <c r="E636" s="66"/>
      <c r="F636" s="66"/>
      <c r="G636" s="66"/>
      <c r="H636" s="66"/>
      <c r="I636" s="66"/>
      <c r="J636" s="66"/>
      <c r="K636" s="66"/>
    </row>
    <row r="637" spans="1:13" s="74" customFormat="1" x14ac:dyDescent="0.2">
      <c r="A637" s="134">
        <v>2012</v>
      </c>
      <c r="B637" s="405">
        <f t="shared" si="27"/>
        <v>19.580068703518833</v>
      </c>
      <c r="C637" s="405">
        <f t="shared" si="28"/>
        <v>2.996142890771277</v>
      </c>
      <c r="D637" s="16"/>
      <c r="E637" s="66"/>
      <c r="F637" s="66"/>
      <c r="G637" s="66"/>
      <c r="H637" s="66"/>
      <c r="I637" s="66"/>
      <c r="J637" s="66"/>
      <c r="K637" s="66"/>
    </row>
    <row r="638" spans="1:13" s="74" customFormat="1" x14ac:dyDescent="0.2">
      <c r="A638" s="134">
        <v>2013</v>
      </c>
      <c r="B638" s="405">
        <f t="shared" ref="B638" si="29">D160</f>
        <v>19.689500174452547</v>
      </c>
      <c r="C638" s="405">
        <f t="shared" ref="C638" si="30">E160</f>
        <v>2.9406403802138805</v>
      </c>
      <c r="D638" s="16"/>
      <c r="E638" s="66"/>
      <c r="F638" s="66"/>
      <c r="G638" s="66"/>
      <c r="H638" s="66"/>
      <c r="I638" s="66"/>
      <c r="J638" s="66"/>
      <c r="K638" s="66"/>
    </row>
    <row r="639" spans="1:13" s="74" customFormat="1" x14ac:dyDescent="0.2">
      <c r="A639" s="134">
        <v>2014</v>
      </c>
      <c r="B639" s="405">
        <f t="shared" ref="B639:B640" si="31">D161</f>
        <v>20.005484356754966</v>
      </c>
      <c r="C639" s="405">
        <f t="shared" ref="C639:C640" si="32">E161</f>
        <v>2.8504890034074557</v>
      </c>
      <c r="D639" s="16"/>
      <c r="E639" s="66"/>
      <c r="F639" s="66"/>
      <c r="G639" s="66"/>
      <c r="H639" s="66"/>
      <c r="I639" s="66"/>
      <c r="J639" s="66"/>
      <c r="K639" s="66"/>
    </row>
    <row r="640" spans="1:13" s="81" customFormat="1" x14ac:dyDescent="0.2">
      <c r="A640" s="134">
        <v>2015</v>
      </c>
      <c r="B640" s="405">
        <f t="shared" si="31"/>
        <v>19.64651623616475</v>
      </c>
      <c r="C640" s="405">
        <f t="shared" si="32"/>
        <v>3.3295996581947245</v>
      </c>
      <c r="D640" s="95"/>
      <c r="E640" s="82"/>
      <c r="F640" s="82"/>
      <c r="G640" s="82"/>
      <c r="H640" s="82"/>
      <c r="I640" s="82"/>
      <c r="J640" s="82"/>
      <c r="K640" s="82"/>
    </row>
    <row r="641" spans="1:13" s="74" customFormat="1" x14ac:dyDescent="0.2"/>
    <row r="642" spans="1:13" s="74" customFormat="1" ht="24.95" customHeight="1" x14ac:dyDescent="0.2">
      <c r="A642" s="414" t="s">
        <v>144</v>
      </c>
      <c r="B642" s="415"/>
      <c r="C642" s="415"/>
      <c r="D642" s="415"/>
      <c r="E642" s="415"/>
      <c r="F642" s="415"/>
      <c r="G642" s="416"/>
    </row>
    <row r="643" spans="1:13" s="74" customFormat="1" x14ac:dyDescent="0.2">
      <c r="A643" s="284"/>
    </row>
    <row r="644" spans="1:13" s="74" customFormat="1" x14ac:dyDescent="0.2">
      <c r="A644" s="284"/>
    </row>
    <row r="645" spans="1:13" s="74" customFormat="1" x14ac:dyDescent="0.2">
      <c r="A645" s="265" t="s">
        <v>3</v>
      </c>
    </row>
    <row r="646" spans="1:13" s="74" customFormat="1" x14ac:dyDescent="0.2">
      <c r="A646" s="101"/>
      <c r="B646" s="196" t="s">
        <v>120</v>
      </c>
    </row>
    <row r="647" spans="1:13" s="74" customFormat="1" x14ac:dyDescent="0.2">
      <c r="A647" s="134">
        <v>2007</v>
      </c>
      <c r="B647" s="87">
        <v>3326</v>
      </c>
      <c r="C647" s="78"/>
      <c r="D647" s="78"/>
    </row>
    <row r="648" spans="1:13" s="74" customFormat="1" x14ac:dyDescent="0.2">
      <c r="A648" s="134">
        <v>2008</v>
      </c>
      <c r="B648" s="87">
        <v>4101</v>
      </c>
      <c r="C648" s="78"/>
      <c r="D648" s="78"/>
    </row>
    <row r="649" spans="1:13" s="74" customFormat="1" x14ac:dyDescent="0.2">
      <c r="A649" s="134">
        <v>2009</v>
      </c>
      <c r="B649" s="87">
        <v>4598</v>
      </c>
      <c r="C649" s="78"/>
      <c r="D649" s="78"/>
    </row>
    <row r="650" spans="1:13" x14ac:dyDescent="0.2">
      <c r="A650" s="134">
        <v>2010</v>
      </c>
      <c r="B650" s="87">
        <v>3142</v>
      </c>
      <c r="C650" s="16"/>
      <c r="D650" s="16"/>
      <c r="E650" s="66"/>
      <c r="F650" s="66"/>
      <c r="G650" s="66"/>
      <c r="H650" s="66"/>
      <c r="I650" s="66"/>
    </row>
    <row r="651" spans="1:13" x14ac:dyDescent="0.2">
      <c r="A651" s="134">
        <v>2011</v>
      </c>
      <c r="B651" s="87">
        <v>3707</v>
      </c>
      <c r="C651" s="16"/>
      <c r="D651" s="16"/>
      <c r="E651" s="66"/>
      <c r="F651" s="66"/>
      <c r="G651" s="66"/>
      <c r="H651" s="66"/>
      <c r="I651" s="66"/>
    </row>
    <row r="652" spans="1:13" x14ac:dyDescent="0.2">
      <c r="A652" s="134">
        <v>2012</v>
      </c>
      <c r="B652" s="87">
        <v>4015</v>
      </c>
    </row>
    <row r="653" spans="1:13" x14ac:dyDescent="0.2">
      <c r="A653" s="134">
        <v>2013</v>
      </c>
      <c r="B653" s="312">
        <v>4044</v>
      </c>
    </row>
    <row r="654" spans="1:13" x14ac:dyDescent="0.2">
      <c r="A654" s="134">
        <v>2014</v>
      </c>
      <c r="B654" s="312">
        <v>4704</v>
      </c>
    </row>
    <row r="655" spans="1:13" x14ac:dyDescent="0.2">
      <c r="A655" s="134">
        <v>2015</v>
      </c>
      <c r="B655" s="87">
        <v>5088</v>
      </c>
      <c r="C655" s="222"/>
      <c r="D655" s="223"/>
      <c r="E655" s="66"/>
      <c r="F655" s="66"/>
      <c r="G655" s="66"/>
      <c r="H655" s="66"/>
      <c r="I655" s="66"/>
      <c r="L655" s="67"/>
      <c r="M655" s="67"/>
    </row>
    <row r="656" spans="1:13" s="82" customFormat="1" ht="10.5" customHeight="1" x14ac:dyDescent="0.2">
      <c r="A656" s="18"/>
      <c r="B656" s="95"/>
      <c r="C656" s="95"/>
      <c r="D656" s="95"/>
    </row>
  </sheetData>
  <mergeCells count="31">
    <mergeCell ref="P548:S548"/>
    <mergeCell ref="U548:X548"/>
    <mergeCell ref="L589:M589"/>
    <mergeCell ref="L586:M586"/>
    <mergeCell ref="L587:M587"/>
    <mergeCell ref="P564:R564"/>
    <mergeCell ref="A382:D382"/>
    <mergeCell ref="L588:M588"/>
    <mergeCell ref="L585:M585"/>
    <mergeCell ref="A414:C414"/>
    <mergeCell ref="B548:D548"/>
    <mergeCell ref="G548:I548"/>
    <mergeCell ref="B564:D564"/>
    <mergeCell ref="J175:M175"/>
    <mergeCell ref="B6:H6"/>
    <mergeCell ref="B41:H41"/>
    <mergeCell ref="B61:E61"/>
    <mergeCell ref="B78:F78"/>
    <mergeCell ref="B120:D120"/>
    <mergeCell ref="A133:C133"/>
    <mergeCell ref="C151:E151"/>
    <mergeCell ref="C175:G175"/>
    <mergeCell ref="J151:K151"/>
    <mergeCell ref="A33:C33"/>
    <mergeCell ref="A154:A161"/>
    <mergeCell ref="A112:D112"/>
    <mergeCell ref="A370:E370"/>
    <mergeCell ref="B262:D262"/>
    <mergeCell ref="F262:G262"/>
    <mergeCell ref="A203:L203"/>
    <mergeCell ref="A178:A185"/>
  </mergeCells>
  <phoneticPr fontId="5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ignoredErrors>
    <ignoredError sqref="F154:F160" formulaRange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pageSetUpPr fitToPage="1"/>
  </sheetPr>
  <dimension ref="A1:XFD216"/>
  <sheetViews>
    <sheetView showGridLines="0" tabSelected="1" topLeftCell="C1" zoomScaleNormal="100" zoomScaleSheetLayoutView="85" workbookViewId="0">
      <selection activeCell="C1" sqref="C1:L1"/>
    </sheetView>
  </sheetViews>
  <sheetFormatPr defaultRowHeight="12.75" x14ac:dyDescent="0.2"/>
  <cols>
    <col min="1" max="1" width="23" style="3" hidden="1" customWidth="1"/>
    <col min="2" max="2" width="25" style="3" hidden="1" customWidth="1"/>
    <col min="3" max="3" width="15.28515625" style="54" customWidth="1"/>
    <col min="4" max="4" width="1" style="255" customWidth="1"/>
    <col min="5" max="10" width="11.7109375" style="3" customWidth="1"/>
    <col min="11" max="11" width="11.7109375" style="258" customWidth="1"/>
    <col min="12" max="12" width="44.28515625" style="292" customWidth="1"/>
    <col min="13" max="13" width="9.140625" style="292"/>
    <col min="14" max="14" width="17.85546875" style="292" customWidth="1"/>
    <col min="15" max="44" width="9.140625" style="292"/>
  </cols>
  <sheetData>
    <row r="1" spans="1:44" ht="19.899999999999999" customHeight="1" x14ac:dyDescent="0.2">
      <c r="C1" s="753" t="s">
        <v>257</v>
      </c>
      <c r="D1" s="754"/>
      <c r="E1" s="754"/>
      <c r="F1" s="754"/>
      <c r="G1" s="754"/>
      <c r="H1" s="754"/>
      <c r="I1" s="754"/>
      <c r="J1" s="754"/>
      <c r="K1" s="754"/>
      <c r="L1" s="755"/>
    </row>
    <row r="2" spans="1:44" ht="5.0999999999999996" customHeight="1" x14ac:dyDescent="0.2">
      <c r="C2" s="461"/>
      <c r="D2" s="461"/>
      <c r="E2" s="461"/>
      <c r="F2" s="461"/>
      <c r="G2" s="461"/>
      <c r="H2" s="461"/>
      <c r="I2" s="461"/>
      <c r="J2" s="461"/>
      <c r="K2" s="461"/>
      <c r="L2" s="461"/>
    </row>
    <row r="3" spans="1:44" ht="20.100000000000001" customHeight="1" x14ac:dyDescent="0.2">
      <c r="C3" s="741" t="s">
        <v>239</v>
      </c>
      <c r="D3" s="742"/>
      <c r="E3" s="742"/>
      <c r="F3" s="742"/>
      <c r="G3" s="742"/>
      <c r="H3" s="742"/>
      <c r="I3" s="742"/>
      <c r="J3" s="742"/>
      <c r="K3" s="742"/>
      <c r="L3" s="743"/>
      <c r="M3" s="293"/>
    </row>
    <row r="4" spans="1:44" ht="5.0999999999999996" customHeight="1" x14ac:dyDescent="0.2">
      <c r="C4" s="454"/>
      <c r="D4" s="454"/>
      <c r="E4" s="454"/>
      <c r="F4" s="454"/>
      <c r="G4" s="454"/>
      <c r="H4" s="454"/>
      <c r="I4" s="454"/>
      <c r="J4" s="454"/>
      <c r="K4" s="454"/>
      <c r="M4" s="293"/>
    </row>
    <row r="5" spans="1:44" ht="24.95" customHeight="1" x14ac:dyDescent="0.2">
      <c r="A5" s="216" t="s">
        <v>164</v>
      </c>
      <c r="B5" s="216" t="s">
        <v>163</v>
      </c>
      <c r="C5" s="411" t="s">
        <v>36</v>
      </c>
      <c r="D5" s="411"/>
      <c r="E5" s="698" t="s">
        <v>35</v>
      </c>
      <c r="F5" s="698"/>
      <c r="G5" s="698"/>
      <c r="H5" s="698"/>
      <c r="I5" s="698"/>
      <c r="J5" s="698"/>
      <c r="K5" s="698"/>
      <c r="L5" s="423" t="s">
        <v>262</v>
      </c>
    </row>
    <row r="6" spans="1:44" s="420" customFormat="1" ht="7.5" customHeight="1" x14ac:dyDescent="0.2">
      <c r="A6" s="417"/>
      <c r="B6" s="417"/>
      <c r="C6" s="41"/>
      <c r="D6" s="31"/>
      <c r="E6" s="6"/>
      <c r="F6" s="6"/>
      <c r="G6" s="6"/>
      <c r="H6" s="6"/>
      <c r="I6" s="6"/>
      <c r="J6" s="6"/>
      <c r="L6" s="418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  <c r="AA6" s="419"/>
      <c r="AB6" s="419"/>
      <c r="AC6" s="419"/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</row>
    <row r="7" spans="1:44" s="1" customFormat="1" ht="219.95" customHeight="1" x14ac:dyDescent="0.2">
      <c r="A7" s="729" t="s">
        <v>165</v>
      </c>
      <c r="B7" s="413" t="s">
        <v>26</v>
      </c>
      <c r="C7" s="422" t="str">
        <f>'Base de Cálculo'!A3</f>
        <v>FM.01-A -Taxa geométrica de crescimento anual (TGCA): % a.a.</v>
      </c>
      <c r="D7" s="421"/>
      <c r="E7" s="738"/>
      <c r="F7" s="720"/>
      <c r="G7" s="720"/>
      <c r="H7" s="720"/>
      <c r="I7" s="720"/>
      <c r="J7" s="720"/>
      <c r="K7" s="721"/>
      <c r="L7" s="731"/>
      <c r="M7" s="293"/>
      <c r="N7" s="293"/>
      <c r="O7" s="293"/>
      <c r="P7" s="293"/>
      <c r="Q7" s="293"/>
      <c r="R7" s="293"/>
      <c r="S7" s="293"/>
      <c r="T7" s="293"/>
      <c r="U7" s="293"/>
      <c r="V7" s="293"/>
      <c r="W7" s="293"/>
      <c r="X7" s="293"/>
      <c r="Y7" s="293"/>
      <c r="Z7" s="293"/>
      <c r="AA7" s="293"/>
      <c r="AB7" s="293"/>
      <c r="AC7" s="293"/>
      <c r="AD7" s="293"/>
      <c r="AE7" s="293"/>
      <c r="AF7" s="293"/>
      <c r="AG7" s="293"/>
      <c r="AH7" s="293"/>
      <c r="AI7" s="293"/>
      <c r="AJ7" s="293"/>
      <c r="AK7" s="293"/>
      <c r="AL7" s="293"/>
      <c r="AM7" s="293"/>
      <c r="AN7" s="293"/>
      <c r="AO7" s="293"/>
      <c r="AP7" s="293"/>
      <c r="AQ7" s="293"/>
      <c r="AR7" s="293"/>
    </row>
    <row r="8" spans="1:44" s="1" customFormat="1" ht="7.5" customHeight="1" x14ac:dyDescent="0.2">
      <c r="A8" s="730"/>
      <c r="B8" s="211"/>
      <c r="C8" s="720"/>
      <c r="D8" s="720"/>
      <c r="E8" s="720"/>
      <c r="F8" s="720"/>
      <c r="G8" s="720"/>
      <c r="H8" s="720"/>
      <c r="I8" s="720"/>
      <c r="J8" s="720"/>
      <c r="L8" s="732"/>
      <c r="M8" s="293"/>
      <c r="N8" s="293"/>
      <c r="O8" s="293"/>
      <c r="P8" s="293"/>
      <c r="Q8" s="293"/>
      <c r="R8" s="293"/>
      <c r="S8" s="293"/>
      <c r="T8" s="293"/>
      <c r="U8" s="293"/>
      <c r="V8" s="293"/>
      <c r="W8" s="293"/>
      <c r="X8" s="293"/>
      <c r="Y8" s="293"/>
      <c r="Z8" s="293"/>
      <c r="AA8" s="293"/>
      <c r="AB8" s="293"/>
      <c r="AC8" s="293"/>
      <c r="AD8" s="293"/>
      <c r="AE8" s="293"/>
      <c r="AF8" s="293"/>
      <c r="AG8" s="293"/>
      <c r="AH8" s="293"/>
      <c r="AI8" s="293"/>
      <c r="AJ8" s="293"/>
      <c r="AK8" s="293"/>
      <c r="AL8" s="293"/>
      <c r="AM8" s="293"/>
      <c r="AN8" s="293"/>
      <c r="AO8" s="293"/>
      <c r="AP8" s="293"/>
      <c r="AQ8" s="293"/>
      <c r="AR8" s="293"/>
    </row>
    <row r="9" spans="1:44" s="1" customFormat="1" ht="69.599999999999994" customHeight="1" x14ac:dyDescent="0.2">
      <c r="A9" s="730"/>
      <c r="B9" s="302"/>
      <c r="C9" s="42" t="s">
        <v>212</v>
      </c>
      <c r="D9" s="358"/>
      <c r="E9" s="720"/>
      <c r="F9" s="720"/>
      <c r="G9" s="720"/>
      <c r="H9" s="720"/>
      <c r="I9" s="720"/>
      <c r="J9" s="720"/>
      <c r="K9" s="721"/>
      <c r="L9" s="732"/>
      <c r="M9" s="293"/>
      <c r="N9" s="293"/>
      <c r="O9" s="293"/>
      <c r="P9" s="293"/>
      <c r="Q9" s="293"/>
      <c r="R9" s="293"/>
      <c r="S9" s="293"/>
      <c r="T9" s="293"/>
      <c r="U9" s="293"/>
      <c r="V9" s="293"/>
      <c r="W9" s="293"/>
      <c r="X9" s="293"/>
      <c r="Y9" s="293"/>
      <c r="Z9" s="293"/>
      <c r="AA9" s="293"/>
      <c r="AB9" s="293"/>
      <c r="AC9" s="293"/>
      <c r="AD9" s="293"/>
      <c r="AE9" s="293"/>
      <c r="AF9" s="293"/>
      <c r="AG9" s="293"/>
      <c r="AH9" s="293"/>
      <c r="AI9" s="293"/>
      <c r="AJ9" s="293"/>
      <c r="AK9" s="293"/>
      <c r="AL9" s="293"/>
      <c r="AM9" s="293"/>
      <c r="AN9" s="293"/>
      <c r="AO9" s="293"/>
      <c r="AP9" s="293"/>
      <c r="AQ9" s="293"/>
      <c r="AR9" s="293"/>
    </row>
    <row r="10" spans="1:44" s="1" customFormat="1" ht="4.9000000000000004" customHeight="1" x14ac:dyDescent="0.2">
      <c r="A10" s="730"/>
      <c r="B10" s="302"/>
      <c r="C10" s="301"/>
      <c r="D10" s="301"/>
      <c r="E10" s="720"/>
      <c r="F10" s="720"/>
      <c r="G10" s="720"/>
      <c r="H10" s="720"/>
      <c r="I10" s="720"/>
      <c r="J10" s="720"/>
      <c r="K10" s="721"/>
      <c r="L10" s="732"/>
      <c r="M10" s="293"/>
      <c r="N10" s="293"/>
      <c r="O10" s="293"/>
      <c r="P10" s="293"/>
      <c r="Q10" s="293"/>
      <c r="R10" s="293"/>
      <c r="S10" s="293"/>
      <c r="T10" s="293"/>
      <c r="U10" s="293"/>
      <c r="V10" s="293"/>
      <c r="W10" s="293"/>
      <c r="X10" s="293"/>
      <c r="Y10" s="293"/>
      <c r="Z10" s="293"/>
      <c r="AA10" s="293"/>
      <c r="AB10" s="293"/>
      <c r="AC10" s="293"/>
      <c r="AD10" s="293"/>
      <c r="AE10" s="293"/>
      <c r="AF10" s="293"/>
      <c r="AG10" s="293"/>
      <c r="AH10" s="293"/>
      <c r="AI10" s="293"/>
      <c r="AJ10" s="293"/>
      <c r="AK10" s="293"/>
      <c r="AL10" s="293"/>
      <c r="AM10" s="293"/>
      <c r="AN10" s="293"/>
      <c r="AO10" s="293"/>
      <c r="AP10" s="293"/>
      <c r="AQ10" s="293"/>
      <c r="AR10" s="293"/>
    </row>
    <row r="11" spans="1:44" s="1" customFormat="1" ht="69.599999999999994" customHeight="1" x14ac:dyDescent="0.2">
      <c r="A11" s="730"/>
      <c r="B11" s="469"/>
      <c r="C11" s="42" t="s">
        <v>285</v>
      </c>
      <c r="D11" s="468"/>
      <c r="E11" s="720"/>
      <c r="F11" s="720"/>
      <c r="G11" s="720"/>
      <c r="H11" s="720"/>
      <c r="I11" s="720"/>
      <c r="J11" s="720"/>
      <c r="K11" s="721"/>
      <c r="L11" s="732"/>
      <c r="M11" s="293"/>
      <c r="N11" s="293"/>
      <c r="O11" s="293"/>
      <c r="P11" s="293"/>
      <c r="Q11" s="293"/>
      <c r="R11" s="293"/>
      <c r="S11" s="293"/>
      <c r="T11" s="293"/>
      <c r="U11" s="293"/>
      <c r="V11" s="293"/>
      <c r="W11" s="293"/>
      <c r="X11" s="293"/>
      <c r="Y11" s="293"/>
      <c r="Z11" s="293"/>
      <c r="AA11" s="293"/>
      <c r="AB11" s="293"/>
      <c r="AC11" s="293"/>
      <c r="AD11" s="293"/>
      <c r="AE11" s="293"/>
      <c r="AF11" s="293"/>
      <c r="AG11" s="293"/>
      <c r="AH11" s="293"/>
      <c r="AI11" s="293"/>
      <c r="AJ11" s="293"/>
      <c r="AK11" s="293"/>
      <c r="AL11" s="293"/>
      <c r="AM11" s="293"/>
      <c r="AN11" s="293"/>
      <c r="AO11" s="293"/>
      <c r="AP11" s="293"/>
      <c r="AQ11" s="293"/>
      <c r="AR11" s="293"/>
    </row>
    <row r="12" spans="1:44" s="1" customFormat="1" ht="4.9000000000000004" customHeight="1" x14ac:dyDescent="0.2">
      <c r="A12" s="730"/>
      <c r="B12" s="469"/>
      <c r="C12" s="31"/>
      <c r="D12" s="468"/>
      <c r="E12" s="720"/>
      <c r="F12" s="720"/>
      <c r="G12" s="720"/>
      <c r="H12" s="720"/>
      <c r="I12" s="720"/>
      <c r="J12" s="720"/>
      <c r="K12" s="721"/>
      <c r="L12" s="732"/>
      <c r="M12" s="293"/>
      <c r="N12" s="293"/>
      <c r="O12" s="293"/>
      <c r="P12" s="293"/>
      <c r="Q12" s="293"/>
      <c r="R12" s="293"/>
      <c r="S12" s="293"/>
      <c r="T12" s="293"/>
      <c r="U12" s="293"/>
      <c r="V12" s="293"/>
      <c r="W12" s="293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  <c r="AJ12" s="293"/>
      <c r="AK12" s="293"/>
      <c r="AL12" s="293"/>
      <c r="AM12" s="293"/>
      <c r="AN12" s="293"/>
      <c r="AO12" s="293"/>
      <c r="AP12" s="293"/>
      <c r="AQ12" s="293"/>
      <c r="AR12" s="293"/>
    </row>
    <row r="13" spans="1:44" s="1" customFormat="1" ht="69.599999999999994" customHeight="1" x14ac:dyDescent="0.2">
      <c r="A13" s="730"/>
      <c r="B13" s="469"/>
      <c r="C13" s="42" t="s">
        <v>286</v>
      </c>
      <c r="D13" s="468"/>
      <c r="E13" s="720"/>
      <c r="F13" s="720"/>
      <c r="G13" s="720"/>
      <c r="H13" s="720"/>
      <c r="I13" s="720"/>
      <c r="J13" s="720"/>
      <c r="K13" s="721"/>
      <c r="L13" s="732"/>
      <c r="M13" s="293"/>
      <c r="N13" s="293"/>
      <c r="O13" s="293"/>
      <c r="P13" s="293"/>
      <c r="Q13" s="293"/>
      <c r="R13" s="293"/>
      <c r="S13" s="293"/>
      <c r="T13" s="293"/>
      <c r="U13" s="293"/>
      <c r="V13" s="293"/>
      <c r="W13" s="293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  <c r="AJ13" s="293"/>
      <c r="AK13" s="293"/>
      <c r="AL13" s="293"/>
      <c r="AM13" s="293"/>
      <c r="AN13" s="293"/>
      <c r="AO13" s="293"/>
      <c r="AP13" s="293"/>
      <c r="AQ13" s="293"/>
      <c r="AR13" s="293"/>
    </row>
    <row r="14" spans="1:44" s="1" customFormat="1" ht="6.6" customHeight="1" x14ac:dyDescent="0.2">
      <c r="A14" s="730"/>
      <c r="B14" s="469"/>
      <c r="C14" s="468"/>
      <c r="D14" s="468"/>
      <c r="E14" s="468"/>
      <c r="F14" s="468"/>
      <c r="G14" s="468"/>
      <c r="H14" s="468"/>
      <c r="I14" s="468"/>
      <c r="J14" s="468"/>
      <c r="L14" s="732"/>
      <c r="M14" s="293"/>
      <c r="N14" s="293"/>
      <c r="O14" s="293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  <c r="AJ14" s="293"/>
      <c r="AK14" s="293"/>
      <c r="AL14" s="293"/>
      <c r="AM14" s="293"/>
      <c r="AN14" s="293"/>
      <c r="AO14" s="293"/>
      <c r="AP14" s="293"/>
      <c r="AQ14" s="293"/>
      <c r="AR14" s="293"/>
    </row>
    <row r="15" spans="1:44" s="1" customFormat="1" ht="219.95" customHeight="1" x14ac:dyDescent="0.2">
      <c r="A15" s="730"/>
      <c r="B15" s="734" t="s">
        <v>166</v>
      </c>
      <c r="C15" s="42" t="s">
        <v>210</v>
      </c>
      <c r="D15" s="29"/>
      <c r="E15" s="738"/>
      <c r="F15" s="720"/>
      <c r="G15" s="720"/>
      <c r="H15" s="720"/>
      <c r="I15" s="720"/>
      <c r="J15" s="720"/>
      <c r="K15" s="721"/>
      <c r="L15" s="732"/>
      <c r="M15" s="293"/>
      <c r="N15" s="293"/>
      <c r="O15" s="293"/>
      <c r="P15" s="293"/>
      <c r="Q15" s="293"/>
      <c r="R15" s="293"/>
      <c r="S15" s="293"/>
      <c r="T15" s="293"/>
      <c r="U15" s="293"/>
      <c r="V15" s="293"/>
      <c r="W15" s="293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  <c r="AJ15" s="293"/>
      <c r="AK15" s="293"/>
      <c r="AL15" s="293"/>
      <c r="AM15" s="293"/>
      <c r="AN15" s="293"/>
      <c r="AO15" s="293"/>
      <c r="AP15" s="293"/>
      <c r="AQ15" s="293"/>
      <c r="AR15" s="293"/>
    </row>
    <row r="16" spans="1:44" s="1" customFormat="1" ht="7.5" customHeight="1" x14ac:dyDescent="0.2">
      <c r="A16" s="730"/>
      <c r="B16" s="735"/>
      <c r="C16" s="720"/>
      <c r="D16" s="720"/>
      <c r="E16" s="720"/>
      <c r="F16" s="720"/>
      <c r="G16" s="720"/>
      <c r="H16" s="720"/>
      <c r="I16" s="720"/>
      <c r="J16" s="720"/>
      <c r="L16" s="732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  <c r="X16" s="293"/>
      <c r="Y16" s="293"/>
      <c r="Z16" s="293"/>
      <c r="AA16" s="293"/>
      <c r="AB16" s="293"/>
      <c r="AC16" s="293"/>
      <c r="AD16" s="293"/>
      <c r="AE16" s="293"/>
      <c r="AF16" s="293"/>
      <c r="AG16" s="293"/>
      <c r="AH16" s="293"/>
      <c r="AI16" s="293"/>
      <c r="AJ16" s="293"/>
      <c r="AK16" s="293"/>
      <c r="AL16" s="293"/>
      <c r="AM16" s="293"/>
      <c r="AN16" s="293"/>
      <c r="AO16" s="293"/>
      <c r="AP16" s="293"/>
      <c r="AQ16" s="293"/>
      <c r="AR16" s="293"/>
    </row>
    <row r="17" spans="1:44" s="2" customFormat="1" ht="240" customHeight="1" x14ac:dyDescent="0.2">
      <c r="A17" s="730"/>
      <c r="B17" s="736"/>
      <c r="C17" s="42" t="str">
        <f>'Base de Cálculo'!A58</f>
        <v>FM.03-B - Taxa de urbanização: %</v>
      </c>
      <c r="D17" s="30"/>
      <c r="E17" s="720"/>
      <c r="F17" s="720"/>
      <c r="G17" s="720"/>
      <c r="H17" s="720"/>
      <c r="I17" s="720"/>
      <c r="J17" s="720"/>
      <c r="K17" s="721"/>
      <c r="L17" s="732"/>
      <c r="M17" s="294"/>
      <c r="N17" s="294"/>
      <c r="O17" s="294"/>
      <c r="P17" s="294"/>
      <c r="Q17" s="294"/>
      <c r="R17" s="294"/>
      <c r="S17" s="294"/>
      <c r="T17" s="294"/>
      <c r="U17" s="294"/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4"/>
      <c r="AG17" s="294"/>
      <c r="AH17" s="294"/>
      <c r="AI17" s="294"/>
      <c r="AJ17" s="294"/>
      <c r="AK17" s="294"/>
      <c r="AL17" s="294"/>
      <c r="AM17" s="294"/>
      <c r="AN17" s="294"/>
      <c r="AO17" s="294"/>
      <c r="AP17" s="294"/>
      <c r="AQ17" s="294"/>
      <c r="AR17" s="294"/>
    </row>
    <row r="18" spans="1:44" s="2" customFormat="1" ht="7.5" customHeight="1" x14ac:dyDescent="0.2">
      <c r="A18" s="730"/>
      <c r="B18" s="211"/>
      <c r="C18" s="739"/>
      <c r="D18" s="739"/>
      <c r="E18" s="739"/>
      <c r="F18" s="739"/>
      <c r="G18" s="739"/>
      <c r="H18" s="739"/>
      <c r="I18" s="739"/>
      <c r="J18" s="739"/>
      <c r="L18" s="732"/>
      <c r="M18" s="294"/>
      <c r="N18" s="294"/>
      <c r="O18" s="294"/>
      <c r="P18" s="294"/>
      <c r="Q18" s="294"/>
      <c r="R18" s="294"/>
      <c r="S18" s="294"/>
      <c r="T18" s="294"/>
      <c r="U18" s="294"/>
      <c r="V18" s="294"/>
      <c r="W18" s="294"/>
      <c r="X18" s="294"/>
      <c r="Y18" s="294"/>
      <c r="Z18" s="294"/>
      <c r="AA18" s="294"/>
      <c r="AB18" s="294"/>
      <c r="AC18" s="294"/>
      <c r="AD18" s="294"/>
      <c r="AE18" s="294"/>
      <c r="AF18" s="294"/>
      <c r="AG18" s="294"/>
      <c r="AH18" s="294"/>
      <c r="AI18" s="294"/>
      <c r="AJ18" s="294"/>
      <c r="AK18" s="294"/>
      <c r="AL18" s="294"/>
      <c r="AM18" s="294"/>
      <c r="AN18" s="294"/>
      <c r="AO18" s="294"/>
      <c r="AP18" s="294"/>
      <c r="AQ18" s="294"/>
      <c r="AR18" s="294"/>
    </row>
    <row r="19" spans="1:44" s="2" customFormat="1" ht="170.1" customHeight="1" x14ac:dyDescent="0.2">
      <c r="A19" s="730"/>
      <c r="B19" s="734" t="s">
        <v>167</v>
      </c>
      <c r="C19" s="42" t="str">
        <f>'Base de Cálculo'!A75</f>
        <v>FM.04-A - Índice Paulista de Responsabilidade Social (IPRS)</v>
      </c>
      <c r="D19" s="254"/>
      <c r="E19" s="739"/>
      <c r="F19" s="739"/>
      <c r="G19" s="739"/>
      <c r="H19" s="739"/>
      <c r="I19" s="739"/>
      <c r="J19" s="739"/>
      <c r="K19" s="740"/>
      <c r="L19" s="732"/>
      <c r="M19" s="294"/>
      <c r="N19" s="294"/>
      <c r="O19" s="294"/>
      <c r="P19" s="294"/>
      <c r="Q19" s="294"/>
      <c r="R19" s="294"/>
      <c r="S19" s="294"/>
      <c r="T19" s="294"/>
      <c r="U19" s="294"/>
      <c r="V19" s="294"/>
      <c r="W19" s="294"/>
      <c r="X19" s="294"/>
      <c r="Y19" s="294"/>
      <c r="Z19" s="294"/>
      <c r="AA19" s="294"/>
      <c r="AB19" s="294"/>
      <c r="AC19" s="294"/>
      <c r="AD19" s="294"/>
      <c r="AE19" s="294"/>
      <c r="AF19" s="294"/>
      <c r="AG19" s="294"/>
      <c r="AH19" s="294"/>
      <c r="AI19" s="294"/>
      <c r="AJ19" s="294"/>
      <c r="AK19" s="294"/>
      <c r="AL19" s="294"/>
      <c r="AM19" s="294"/>
      <c r="AN19" s="294"/>
      <c r="AO19" s="294"/>
      <c r="AP19" s="294"/>
      <c r="AQ19" s="294"/>
      <c r="AR19" s="294"/>
    </row>
    <row r="20" spans="1:44" s="2" customFormat="1" ht="7.5" customHeight="1" x14ac:dyDescent="0.2">
      <c r="A20" s="730"/>
      <c r="B20" s="735"/>
      <c r="C20" s="61"/>
      <c r="D20" s="214"/>
      <c r="E20" s="7"/>
      <c r="F20" s="7"/>
      <c r="G20" s="7"/>
      <c r="H20" s="7"/>
      <c r="I20" s="7"/>
      <c r="J20" s="7"/>
      <c r="L20" s="733"/>
      <c r="M20" s="294"/>
      <c r="N20" s="294"/>
      <c r="O20" s="294"/>
      <c r="P20" s="294"/>
      <c r="Q20" s="294"/>
      <c r="R20" s="294"/>
      <c r="S20" s="294"/>
      <c r="T20" s="294"/>
      <c r="U20" s="294"/>
      <c r="V20" s="294"/>
      <c r="W20" s="294"/>
      <c r="X20" s="294"/>
      <c r="Y20" s="294"/>
      <c r="Z20" s="294"/>
      <c r="AA20" s="294"/>
      <c r="AB20" s="294"/>
      <c r="AC20" s="294"/>
      <c r="AD20" s="294"/>
      <c r="AE20" s="294"/>
      <c r="AF20" s="294"/>
      <c r="AG20" s="294"/>
      <c r="AH20" s="294"/>
      <c r="AI20" s="294"/>
      <c r="AJ20" s="294"/>
      <c r="AK20" s="294"/>
      <c r="AL20" s="294"/>
      <c r="AM20" s="294"/>
      <c r="AN20" s="294"/>
      <c r="AO20" s="294"/>
      <c r="AP20" s="294"/>
      <c r="AQ20" s="294"/>
      <c r="AR20" s="294"/>
    </row>
    <row r="21" spans="1:44" s="2" customFormat="1" ht="7.5" customHeight="1" x14ac:dyDescent="0.2">
      <c r="A21" s="209"/>
      <c r="B21" s="211"/>
      <c r="C21" s="412"/>
      <c r="D21" s="412"/>
      <c r="E21" s="412"/>
      <c r="F21" s="412"/>
      <c r="G21" s="412"/>
      <c r="H21" s="412"/>
      <c r="I21" s="412"/>
      <c r="J21" s="412"/>
      <c r="K21" s="256"/>
      <c r="L21" s="294"/>
      <c r="M21" s="294"/>
      <c r="N21" s="294"/>
      <c r="O21" s="294"/>
      <c r="P21" s="294"/>
      <c r="Q21" s="294"/>
      <c r="R21" s="294"/>
      <c r="S21" s="294"/>
      <c r="T21" s="294"/>
      <c r="U21" s="294"/>
      <c r="V21" s="294"/>
      <c r="W21" s="294"/>
      <c r="X21" s="294"/>
      <c r="Y21" s="294"/>
      <c r="Z21" s="294"/>
      <c r="AA21" s="294"/>
      <c r="AB21" s="294"/>
      <c r="AC21" s="294"/>
      <c r="AD21" s="294"/>
      <c r="AE21" s="294"/>
      <c r="AF21" s="294"/>
      <c r="AG21" s="294"/>
      <c r="AH21" s="294"/>
      <c r="AI21" s="294"/>
      <c r="AJ21" s="294"/>
      <c r="AK21" s="294"/>
      <c r="AL21" s="294"/>
      <c r="AM21" s="294"/>
      <c r="AN21" s="294"/>
      <c r="AO21" s="294"/>
      <c r="AP21" s="294"/>
      <c r="AQ21" s="294"/>
      <c r="AR21" s="294"/>
    </row>
    <row r="22" spans="1:44" s="2" customFormat="1" ht="19.899999999999999" customHeight="1" x14ac:dyDescent="0.2">
      <c r="A22" s="209"/>
      <c r="B22" s="211"/>
      <c r="C22" s="741" t="s">
        <v>240</v>
      </c>
      <c r="D22" s="742"/>
      <c r="E22" s="742"/>
      <c r="F22" s="742"/>
      <c r="G22" s="742"/>
      <c r="H22" s="742"/>
      <c r="I22" s="742"/>
      <c r="J22" s="742"/>
      <c r="K22" s="742"/>
      <c r="L22" s="743"/>
      <c r="M22" s="294"/>
      <c r="N22" s="294"/>
      <c r="O22" s="294"/>
      <c r="P22" s="294"/>
      <c r="Q22" s="294"/>
      <c r="R22" s="294"/>
      <c r="S22" s="294"/>
      <c r="T22" s="294"/>
      <c r="U22" s="294"/>
      <c r="V22" s="294"/>
      <c r="W22" s="294"/>
      <c r="X22" s="294"/>
      <c r="Y22" s="294"/>
      <c r="Z22" s="294"/>
      <c r="AA22" s="294"/>
      <c r="AB22" s="294"/>
      <c r="AC22" s="294"/>
      <c r="AD22" s="294"/>
      <c r="AE22" s="294"/>
      <c r="AF22" s="294"/>
      <c r="AG22" s="294"/>
      <c r="AH22" s="294"/>
      <c r="AI22" s="294"/>
      <c r="AJ22" s="294"/>
      <c r="AK22" s="294"/>
      <c r="AL22" s="294"/>
      <c r="AM22" s="294"/>
      <c r="AN22" s="294"/>
      <c r="AO22" s="294"/>
      <c r="AP22" s="294"/>
      <c r="AQ22" s="294"/>
      <c r="AR22" s="294"/>
    </row>
    <row r="23" spans="1:44" s="2" customFormat="1" ht="7.5" customHeight="1" x14ac:dyDescent="0.2">
      <c r="A23" s="209"/>
      <c r="B23" s="211"/>
      <c r="C23" s="678"/>
      <c r="D23" s="678"/>
      <c r="E23" s="678"/>
      <c r="F23" s="678"/>
      <c r="G23" s="678"/>
      <c r="H23" s="678"/>
      <c r="I23" s="678"/>
      <c r="J23" s="678"/>
      <c r="K23" s="678"/>
      <c r="L23" s="294"/>
      <c r="M23" s="294"/>
      <c r="N23" s="294"/>
      <c r="O23" s="294"/>
      <c r="P23" s="294"/>
      <c r="Q23" s="294"/>
      <c r="R23" s="294"/>
      <c r="S23" s="294"/>
      <c r="T23" s="294"/>
      <c r="U23" s="294"/>
      <c r="V23" s="294"/>
      <c r="W23" s="294"/>
      <c r="X23" s="294"/>
      <c r="Y23" s="294"/>
      <c r="Z23" s="294"/>
      <c r="AA23" s="294"/>
      <c r="AB23" s="294"/>
      <c r="AC23" s="294"/>
      <c r="AD23" s="294"/>
      <c r="AE23" s="294"/>
      <c r="AF23" s="294"/>
      <c r="AG23" s="294"/>
      <c r="AH23" s="294"/>
      <c r="AI23" s="294"/>
      <c r="AJ23" s="294"/>
      <c r="AK23" s="294"/>
      <c r="AL23" s="294"/>
      <c r="AM23" s="294"/>
      <c r="AN23" s="294"/>
      <c r="AO23" s="294"/>
      <c r="AP23" s="294"/>
      <c r="AQ23" s="294"/>
      <c r="AR23" s="294"/>
    </row>
    <row r="24" spans="1:44" s="2" customFormat="1" ht="24.95" customHeight="1" x14ac:dyDescent="0.2">
      <c r="A24" s="209"/>
      <c r="B24" s="211"/>
      <c r="C24" s="250" t="str">
        <f>C5</f>
        <v>Parâmetros</v>
      </c>
      <c r="D24" s="251"/>
      <c r="E24" s="698" t="str">
        <f>E5</f>
        <v>Dados dos parâmetros</v>
      </c>
      <c r="F24" s="698"/>
      <c r="G24" s="698"/>
      <c r="H24" s="698"/>
      <c r="I24" s="698"/>
      <c r="J24" s="698"/>
      <c r="K24" s="698"/>
      <c r="L24" s="259" t="str">
        <f>L5</f>
        <v>Análise da situação</v>
      </c>
      <c r="M24" s="294"/>
      <c r="N24" s="294"/>
      <c r="O24" s="294"/>
      <c r="P24" s="294"/>
      <c r="Q24" s="294"/>
      <c r="R24" s="294"/>
      <c r="S24" s="294"/>
      <c r="T24" s="294"/>
      <c r="U24" s="294"/>
      <c r="V24" s="294"/>
      <c r="W24" s="294"/>
      <c r="X24" s="294"/>
      <c r="Y24" s="294"/>
      <c r="Z24" s="294"/>
      <c r="AA24" s="294"/>
      <c r="AB24" s="294"/>
      <c r="AC24" s="294"/>
      <c r="AD24" s="294"/>
      <c r="AE24" s="294"/>
      <c r="AF24" s="294"/>
      <c r="AG24" s="294"/>
      <c r="AH24" s="294"/>
      <c r="AI24" s="294"/>
      <c r="AJ24" s="294"/>
      <c r="AK24" s="294"/>
      <c r="AL24" s="294"/>
      <c r="AM24" s="294"/>
      <c r="AN24" s="294"/>
      <c r="AO24" s="294"/>
      <c r="AP24" s="294"/>
      <c r="AQ24" s="294"/>
      <c r="AR24" s="294"/>
    </row>
    <row r="25" spans="1:44" s="2" customFormat="1" ht="7.5" customHeight="1" x14ac:dyDescent="0.2">
      <c r="A25" s="209"/>
      <c r="B25" s="211"/>
      <c r="C25" s="61"/>
      <c r="D25" s="251"/>
      <c r="E25" s="35"/>
      <c r="F25" s="35"/>
      <c r="G25" s="208"/>
      <c r="H25" s="35"/>
      <c r="I25" s="320"/>
      <c r="J25" s="35"/>
      <c r="L25" s="257"/>
      <c r="M25" s="294"/>
      <c r="N25" s="294"/>
      <c r="O25" s="294"/>
      <c r="P25" s="294"/>
      <c r="Q25" s="294"/>
      <c r="R25" s="294"/>
      <c r="S25" s="294"/>
      <c r="T25" s="294"/>
      <c r="U25" s="294"/>
      <c r="V25" s="294"/>
      <c r="W25" s="294"/>
      <c r="X25" s="294"/>
      <c r="Y25" s="294"/>
      <c r="Z25" s="294"/>
      <c r="AA25" s="294"/>
      <c r="AB25" s="294"/>
      <c r="AC25" s="294"/>
      <c r="AD25" s="294"/>
      <c r="AE25" s="294"/>
      <c r="AF25" s="294"/>
      <c r="AG25" s="294"/>
      <c r="AH25" s="294"/>
      <c r="AI25" s="294"/>
      <c r="AJ25" s="294"/>
      <c r="AK25" s="294"/>
      <c r="AL25" s="294"/>
      <c r="AM25" s="294"/>
      <c r="AN25" s="294"/>
      <c r="AO25" s="294"/>
      <c r="AP25" s="294"/>
      <c r="AQ25" s="294"/>
      <c r="AR25" s="294"/>
    </row>
    <row r="26" spans="1:44" s="2" customFormat="1" ht="180" customHeight="1" x14ac:dyDescent="0.2">
      <c r="A26" s="209"/>
      <c r="B26" s="211"/>
      <c r="C26" s="43" t="str">
        <f>'Base de Cálculo'!A94</f>
        <v>FM.05-A - Estabelecimentos da agropecuária: nº de estabelecimentos</v>
      </c>
      <c r="D26" s="251"/>
      <c r="E26" s="720"/>
      <c r="F26" s="720"/>
      <c r="G26" s="720"/>
      <c r="H26" s="720"/>
      <c r="I26" s="720"/>
      <c r="J26" s="720"/>
      <c r="K26" s="721"/>
      <c r="L26" s="731"/>
      <c r="M26" s="294"/>
      <c r="N26" s="294"/>
      <c r="O26" s="294"/>
      <c r="P26" s="294"/>
      <c r="Q26" s="294"/>
      <c r="R26" s="294"/>
      <c r="S26" s="294"/>
      <c r="T26" s="294"/>
      <c r="U26" s="294"/>
      <c r="V26" s="294"/>
      <c r="W26" s="294"/>
      <c r="X26" s="294"/>
      <c r="Y26" s="294"/>
      <c r="Z26" s="294"/>
      <c r="AA26" s="294"/>
      <c r="AB26" s="294"/>
      <c r="AC26" s="294"/>
      <c r="AD26" s="294"/>
      <c r="AE26" s="294"/>
      <c r="AF26" s="294"/>
      <c r="AG26" s="294"/>
      <c r="AH26" s="294"/>
      <c r="AI26" s="294"/>
      <c r="AJ26" s="294"/>
      <c r="AK26" s="294"/>
      <c r="AL26" s="294"/>
      <c r="AM26" s="294"/>
      <c r="AN26" s="294"/>
      <c r="AO26" s="294"/>
      <c r="AP26" s="294"/>
      <c r="AQ26" s="294"/>
      <c r="AR26" s="294"/>
    </row>
    <row r="27" spans="1:44" s="2" customFormat="1" ht="7.5" customHeight="1" x14ac:dyDescent="0.2">
      <c r="A27" s="209"/>
      <c r="B27" s="211"/>
      <c r="C27" s="44"/>
      <c r="D27" s="31"/>
      <c r="E27" s="6"/>
      <c r="F27" s="6"/>
      <c r="G27" s="6"/>
      <c r="H27" s="6"/>
      <c r="I27" s="6"/>
      <c r="J27" s="6"/>
      <c r="L27" s="732"/>
      <c r="M27" s="294"/>
      <c r="N27" s="294"/>
      <c r="O27" s="294"/>
      <c r="P27" s="294"/>
      <c r="Q27" s="294"/>
      <c r="R27" s="294"/>
      <c r="S27" s="294"/>
      <c r="T27" s="294"/>
      <c r="U27" s="294"/>
      <c r="V27" s="294"/>
      <c r="W27" s="294"/>
      <c r="X27" s="294"/>
      <c r="Y27" s="294"/>
      <c r="Z27" s="294"/>
      <c r="AA27" s="294"/>
      <c r="AB27" s="294"/>
      <c r="AC27" s="294"/>
      <c r="AD27" s="294"/>
      <c r="AE27" s="294"/>
      <c r="AF27" s="294"/>
      <c r="AG27" s="294"/>
      <c r="AH27" s="294"/>
      <c r="AI27" s="294"/>
      <c r="AJ27" s="294"/>
      <c r="AK27" s="294"/>
      <c r="AL27" s="294"/>
      <c r="AM27" s="294"/>
      <c r="AN27" s="294"/>
      <c r="AO27" s="294"/>
      <c r="AP27" s="294"/>
      <c r="AQ27" s="294"/>
      <c r="AR27" s="294"/>
    </row>
    <row r="28" spans="1:44" s="2" customFormat="1" ht="180" customHeight="1" x14ac:dyDescent="0.2">
      <c r="A28" s="209"/>
      <c r="B28" s="211"/>
      <c r="C28" s="36" t="s">
        <v>188</v>
      </c>
      <c r="D28" s="27"/>
      <c r="E28" s="738"/>
      <c r="F28" s="720"/>
      <c r="G28" s="720"/>
      <c r="H28" s="720"/>
      <c r="I28" s="720"/>
      <c r="J28" s="720"/>
      <c r="K28" s="721"/>
      <c r="L28" s="732"/>
      <c r="M28" s="294"/>
      <c r="N28" s="294"/>
      <c r="O28" s="294"/>
      <c r="P28" s="294"/>
      <c r="Q28" s="294"/>
      <c r="R28" s="294"/>
      <c r="S28" s="294"/>
      <c r="T28" s="294"/>
      <c r="U28" s="294"/>
      <c r="V28" s="294"/>
      <c r="W28" s="294"/>
      <c r="X28" s="294"/>
      <c r="Y28" s="294"/>
      <c r="Z28" s="294"/>
      <c r="AA28" s="294"/>
      <c r="AB28" s="294"/>
      <c r="AC28" s="294"/>
      <c r="AD28" s="294"/>
      <c r="AE28" s="294"/>
      <c r="AF28" s="294"/>
      <c r="AG28" s="294"/>
      <c r="AH28" s="294"/>
      <c r="AI28" s="294"/>
      <c r="AJ28" s="294"/>
      <c r="AK28" s="294"/>
      <c r="AL28" s="294"/>
      <c r="AM28" s="294"/>
      <c r="AN28" s="294"/>
      <c r="AO28" s="294"/>
      <c r="AP28" s="294"/>
      <c r="AQ28" s="294"/>
      <c r="AR28" s="294"/>
    </row>
    <row r="29" spans="1:44" s="2" customFormat="1" ht="7.5" customHeight="1" x14ac:dyDescent="0.2">
      <c r="A29" s="209"/>
      <c r="B29" s="211"/>
      <c r="C29" s="38"/>
      <c r="D29" s="675"/>
      <c r="E29" s="676"/>
      <c r="F29" s="676"/>
      <c r="G29" s="676"/>
      <c r="H29" s="676"/>
      <c r="I29" s="676"/>
      <c r="J29" s="676"/>
      <c r="L29" s="732"/>
      <c r="M29" s="294"/>
      <c r="N29" s="294"/>
      <c r="O29" s="294"/>
      <c r="P29" s="294"/>
      <c r="Q29" s="294"/>
      <c r="R29" s="294"/>
      <c r="S29" s="294"/>
      <c r="T29" s="294"/>
      <c r="U29" s="294"/>
      <c r="V29" s="294"/>
      <c r="W29" s="294"/>
      <c r="X29" s="294"/>
      <c r="Y29" s="294"/>
      <c r="Z29" s="294"/>
      <c r="AA29" s="294"/>
      <c r="AB29" s="294"/>
      <c r="AC29" s="294"/>
      <c r="AD29" s="294"/>
      <c r="AE29" s="294"/>
      <c r="AF29" s="294"/>
      <c r="AG29" s="294"/>
      <c r="AH29" s="294"/>
      <c r="AI29" s="294"/>
      <c r="AJ29" s="294"/>
      <c r="AK29" s="294"/>
      <c r="AL29" s="294"/>
      <c r="AM29" s="294"/>
      <c r="AN29" s="294"/>
      <c r="AO29" s="294"/>
      <c r="AP29" s="294"/>
      <c r="AQ29" s="294"/>
      <c r="AR29" s="294"/>
    </row>
    <row r="30" spans="1:44" s="2" customFormat="1" ht="80.099999999999994" customHeight="1" x14ac:dyDescent="0.2">
      <c r="A30" s="209"/>
      <c r="B30" s="211"/>
      <c r="C30" s="43" t="str">
        <f>'Base de Cálculo'!A116</f>
        <v>FM.06-B - Estabelecimentos industriais: nº de estabelecimentos</v>
      </c>
      <c r="D30" s="20"/>
      <c r="E30" s="720"/>
      <c r="F30" s="720"/>
      <c r="G30" s="720"/>
      <c r="H30" s="720"/>
      <c r="I30" s="720"/>
      <c r="J30" s="720"/>
      <c r="K30" s="721"/>
      <c r="L30" s="732"/>
      <c r="M30" s="294"/>
      <c r="N30" s="294"/>
      <c r="O30" s="294"/>
      <c r="P30" s="294"/>
      <c r="Q30" s="294"/>
      <c r="R30" s="294"/>
      <c r="S30" s="294"/>
      <c r="T30" s="294"/>
      <c r="U30" s="294"/>
      <c r="V30" s="294"/>
      <c r="W30" s="294"/>
      <c r="X30" s="294"/>
      <c r="Y30" s="294"/>
      <c r="Z30" s="294"/>
      <c r="AA30" s="294"/>
      <c r="AB30" s="294"/>
      <c r="AC30" s="294"/>
      <c r="AD30" s="294"/>
      <c r="AE30" s="294"/>
      <c r="AF30" s="294"/>
      <c r="AG30" s="294"/>
      <c r="AH30" s="294"/>
      <c r="AI30" s="294"/>
      <c r="AJ30" s="294"/>
      <c r="AK30" s="294"/>
      <c r="AL30" s="294"/>
      <c r="AM30" s="294"/>
      <c r="AN30" s="294"/>
      <c r="AO30" s="294"/>
      <c r="AP30" s="294"/>
      <c r="AQ30" s="294"/>
      <c r="AR30" s="294"/>
    </row>
    <row r="31" spans="1:44" s="2" customFormat="1" ht="80.099999999999994" customHeight="1" x14ac:dyDescent="0.2">
      <c r="A31" s="209"/>
      <c r="B31" s="211"/>
      <c r="C31" s="43" t="str">
        <f>'Base de Cálculo'!A117</f>
        <v>FM.07-A  - Estabelecimentos de comércio: n° de estabelecimentos</v>
      </c>
      <c r="D31" s="5"/>
      <c r="E31" s="720"/>
      <c r="F31" s="720"/>
      <c r="G31" s="720"/>
      <c r="H31" s="720"/>
      <c r="I31" s="720"/>
      <c r="J31" s="720"/>
      <c r="K31" s="721"/>
      <c r="L31" s="732"/>
      <c r="M31" s="294"/>
      <c r="N31" s="294"/>
      <c r="O31" s="294"/>
      <c r="P31" s="294"/>
      <c r="Q31" s="294"/>
      <c r="R31" s="294"/>
      <c r="S31" s="294"/>
      <c r="T31" s="294"/>
      <c r="U31" s="294"/>
      <c r="V31" s="294"/>
      <c r="W31" s="294"/>
      <c r="X31" s="294"/>
      <c r="Y31" s="294"/>
      <c r="Z31" s="294"/>
      <c r="AA31" s="294"/>
      <c r="AB31" s="294"/>
      <c r="AC31" s="294"/>
      <c r="AD31" s="294"/>
      <c r="AE31" s="294"/>
      <c r="AF31" s="294"/>
      <c r="AG31" s="294"/>
      <c r="AH31" s="294"/>
      <c r="AI31" s="294"/>
      <c r="AJ31" s="294"/>
      <c r="AK31" s="294"/>
      <c r="AL31" s="294"/>
      <c r="AM31" s="294"/>
      <c r="AN31" s="294"/>
      <c r="AO31" s="294"/>
      <c r="AP31" s="294"/>
      <c r="AQ31" s="294"/>
      <c r="AR31" s="294"/>
    </row>
    <row r="32" spans="1:44" s="2" customFormat="1" ht="80.099999999999994" customHeight="1" x14ac:dyDescent="0.2">
      <c r="A32" s="209"/>
      <c r="B32" s="211"/>
      <c r="C32" s="43" t="str">
        <f>'Base de Cálculo'!A118</f>
        <v>FM.07-B - Estabelecimentos de serviços: n° de estabelecimentos</v>
      </c>
      <c r="D32" s="5"/>
      <c r="E32" s="720"/>
      <c r="F32" s="720"/>
      <c r="G32" s="720"/>
      <c r="H32" s="720"/>
      <c r="I32" s="720"/>
      <c r="J32" s="720"/>
      <c r="K32" s="721"/>
      <c r="L32" s="733"/>
      <c r="M32" s="294"/>
      <c r="N32" s="294"/>
      <c r="O32" s="294"/>
      <c r="P32" s="294"/>
      <c r="Q32" s="294"/>
      <c r="R32" s="294"/>
      <c r="S32" s="294"/>
      <c r="T32" s="294"/>
      <c r="U32" s="294"/>
      <c r="V32" s="294"/>
      <c r="W32" s="294"/>
      <c r="X32" s="294"/>
      <c r="Y32" s="294"/>
      <c r="Z32" s="294"/>
      <c r="AA32" s="294"/>
      <c r="AB32" s="294"/>
      <c r="AC32" s="294"/>
      <c r="AD32" s="294"/>
      <c r="AE32" s="294"/>
      <c r="AF32" s="294"/>
      <c r="AG32" s="294"/>
      <c r="AH32" s="294"/>
      <c r="AI32" s="294"/>
      <c r="AJ32" s="294"/>
      <c r="AK32" s="294"/>
      <c r="AL32" s="294"/>
      <c r="AM32" s="294"/>
      <c r="AN32" s="294"/>
      <c r="AO32" s="294"/>
      <c r="AP32" s="294"/>
      <c r="AQ32" s="294"/>
      <c r="AR32" s="294"/>
    </row>
    <row r="33" spans="1:108" s="2" customFormat="1" ht="8.25" customHeight="1" x14ac:dyDescent="0.2">
      <c r="A33" s="209"/>
      <c r="B33" s="211"/>
      <c r="C33" s="41"/>
      <c r="D33" s="5"/>
      <c r="E33" s="357"/>
      <c r="F33" s="357"/>
      <c r="G33" s="357"/>
      <c r="H33" s="357"/>
      <c r="I33" s="357"/>
      <c r="J33" s="357"/>
      <c r="K33" s="371"/>
      <c r="L33" s="294"/>
      <c r="M33" s="294"/>
      <c r="N33" s="294"/>
      <c r="O33" s="294"/>
      <c r="P33" s="294"/>
      <c r="Q33" s="294"/>
      <c r="R33" s="294"/>
      <c r="S33" s="294"/>
      <c r="T33" s="294"/>
      <c r="U33" s="294"/>
      <c r="V33" s="294"/>
      <c r="W33" s="294"/>
      <c r="X33" s="294"/>
      <c r="Y33" s="294"/>
      <c r="Z33" s="294"/>
      <c r="AA33" s="294"/>
      <c r="AB33" s="294"/>
      <c r="AC33" s="294"/>
      <c r="AD33" s="294"/>
      <c r="AE33" s="294"/>
      <c r="AF33" s="294"/>
      <c r="AG33" s="294"/>
      <c r="AH33" s="294"/>
      <c r="AI33" s="294"/>
      <c r="AJ33" s="294"/>
      <c r="AK33" s="294"/>
      <c r="AL33" s="294"/>
      <c r="AM33" s="294"/>
      <c r="AN33" s="294"/>
      <c r="AO33" s="294"/>
      <c r="AP33" s="294"/>
      <c r="AQ33" s="294"/>
      <c r="AR33" s="294"/>
    </row>
    <row r="34" spans="1:108" s="28" customFormat="1" ht="35.1" customHeight="1" x14ac:dyDescent="0.2">
      <c r="A34" s="209"/>
      <c r="B34" s="211"/>
      <c r="C34" s="756" t="s">
        <v>236</v>
      </c>
      <c r="D34" s="757"/>
      <c r="E34" s="757"/>
      <c r="F34" s="757"/>
      <c r="G34" s="757"/>
      <c r="H34" s="757"/>
      <c r="I34" s="757"/>
      <c r="J34" s="757"/>
      <c r="K34" s="757"/>
      <c r="L34" s="758"/>
      <c r="M34" s="295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  <c r="AB34" s="295"/>
      <c r="AC34" s="295"/>
      <c r="AD34" s="295"/>
      <c r="AE34" s="295"/>
      <c r="AF34" s="295"/>
      <c r="AG34" s="295"/>
      <c r="AH34" s="295"/>
      <c r="AI34" s="295"/>
      <c r="AJ34" s="295"/>
      <c r="AK34" s="295"/>
      <c r="AL34" s="295"/>
      <c r="AM34" s="295"/>
      <c r="AN34" s="295"/>
      <c r="AO34" s="295"/>
      <c r="AP34" s="295"/>
      <c r="AQ34" s="295"/>
      <c r="AR34" s="295"/>
    </row>
    <row r="35" spans="1:108" s="4" customFormat="1" ht="7.5" customHeight="1" x14ac:dyDescent="0.2">
      <c r="C35" s="61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  <c r="AM35" s="296"/>
      <c r="AN35" s="296"/>
      <c r="AO35" s="296"/>
      <c r="AP35" s="296"/>
      <c r="AQ35" s="296"/>
      <c r="AR35" s="296"/>
    </row>
    <row r="36" spans="1:108" s="2" customFormat="1" ht="24.95" customHeight="1" x14ac:dyDescent="0.2">
      <c r="A36" s="215"/>
      <c r="B36" s="213"/>
      <c r="C36" s="250" t="str">
        <f>C5</f>
        <v>Parâmetros</v>
      </c>
      <c r="D36" s="251"/>
      <c r="E36" s="698" t="str">
        <f>E5</f>
        <v>Dados dos parâmetros</v>
      </c>
      <c r="F36" s="698"/>
      <c r="G36" s="698"/>
      <c r="H36" s="698"/>
      <c r="I36" s="698"/>
      <c r="J36" s="698"/>
      <c r="K36" s="698"/>
      <c r="L36" s="259" t="str">
        <f>L5</f>
        <v>Análise da situação</v>
      </c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294"/>
      <c r="Z36" s="294"/>
      <c r="AA36" s="294"/>
      <c r="AB36" s="294"/>
      <c r="AC36" s="294"/>
      <c r="AD36" s="294"/>
      <c r="AE36" s="294"/>
      <c r="AF36" s="294"/>
      <c r="AG36" s="294"/>
      <c r="AH36" s="294"/>
      <c r="AI36" s="294"/>
      <c r="AJ36" s="294"/>
      <c r="AK36" s="294"/>
      <c r="AL36" s="294"/>
      <c r="AM36" s="294"/>
      <c r="AN36" s="294"/>
      <c r="AO36" s="294"/>
      <c r="AP36" s="294"/>
      <c r="AQ36" s="294"/>
      <c r="AR36" s="294"/>
    </row>
    <row r="37" spans="1:108" s="2" customFormat="1" ht="7.5" customHeight="1" x14ac:dyDescent="0.2">
      <c r="A37" s="209"/>
      <c r="B37" s="211"/>
      <c r="C37" s="53"/>
      <c r="D37" s="32"/>
      <c r="E37" s="31"/>
      <c r="F37" s="31"/>
      <c r="G37" s="31"/>
      <c r="H37" s="31"/>
      <c r="I37" s="31"/>
      <c r="J37" s="31"/>
      <c r="L37" s="261"/>
      <c r="M37" s="294"/>
      <c r="N37" s="294"/>
      <c r="O37" s="294"/>
      <c r="P37" s="294"/>
      <c r="Q37" s="294"/>
      <c r="R37" s="294"/>
      <c r="S37" s="294"/>
      <c r="T37" s="294"/>
      <c r="U37" s="294"/>
      <c r="V37" s="294"/>
      <c r="W37" s="294"/>
      <c r="X37" s="294"/>
      <c r="Y37" s="294"/>
      <c r="Z37" s="294"/>
      <c r="AA37" s="294"/>
      <c r="AB37" s="294"/>
      <c r="AC37" s="294"/>
      <c r="AD37" s="294"/>
      <c r="AE37" s="294"/>
      <c r="AF37" s="294"/>
      <c r="AG37" s="294"/>
      <c r="AH37" s="294"/>
      <c r="AI37" s="294"/>
      <c r="AJ37" s="294"/>
      <c r="AK37" s="294"/>
      <c r="AL37" s="294"/>
      <c r="AM37" s="294"/>
      <c r="AN37" s="294"/>
      <c r="AO37" s="294"/>
      <c r="AP37" s="294"/>
      <c r="AQ37" s="294"/>
      <c r="AR37" s="294"/>
    </row>
    <row r="38" spans="1:108" s="2" customFormat="1" ht="180" customHeight="1" x14ac:dyDescent="0.2">
      <c r="A38" s="209"/>
      <c r="B38" s="211"/>
      <c r="C38" s="43" t="s">
        <v>197</v>
      </c>
      <c r="D38" s="140"/>
      <c r="E38" s="720"/>
      <c r="F38" s="720"/>
      <c r="G38" s="720"/>
      <c r="H38" s="720"/>
      <c r="I38" s="720"/>
      <c r="J38" s="720"/>
      <c r="K38" s="721"/>
      <c r="L38" s="747"/>
      <c r="M38" s="294"/>
      <c r="N38" s="294"/>
      <c r="O38" s="294"/>
      <c r="P38" s="294"/>
      <c r="Q38" s="294"/>
      <c r="R38" s="294"/>
      <c r="S38" s="294"/>
      <c r="T38" s="294"/>
      <c r="U38" s="294"/>
      <c r="V38" s="294"/>
      <c r="W38" s="294"/>
      <c r="X38" s="294"/>
      <c r="Y38" s="294"/>
      <c r="Z38" s="294"/>
      <c r="AA38" s="294"/>
      <c r="AB38" s="294"/>
      <c r="AC38" s="294"/>
      <c r="AD38" s="294"/>
      <c r="AE38" s="294"/>
      <c r="AF38" s="294"/>
      <c r="AG38" s="294"/>
      <c r="AH38" s="294"/>
      <c r="AI38" s="294"/>
      <c r="AJ38" s="294"/>
      <c r="AK38" s="294"/>
      <c r="AL38" s="294"/>
      <c r="AM38" s="294"/>
      <c r="AN38" s="294"/>
      <c r="AO38" s="294"/>
      <c r="AP38" s="294"/>
      <c r="AQ38" s="294"/>
      <c r="AR38" s="294"/>
      <c r="AS38" s="294"/>
      <c r="AT38" s="294"/>
      <c r="AU38" s="294"/>
      <c r="AV38" s="294"/>
      <c r="AW38" s="294"/>
      <c r="AX38" s="294"/>
      <c r="AY38" s="294"/>
      <c r="AZ38" s="294"/>
      <c r="BA38" s="294"/>
      <c r="BB38" s="294"/>
      <c r="BC38" s="294"/>
      <c r="BD38" s="294"/>
      <c r="BE38" s="294"/>
      <c r="BF38" s="294"/>
      <c r="BG38" s="294"/>
      <c r="BH38" s="294"/>
      <c r="BI38" s="294"/>
      <c r="BJ38" s="294"/>
      <c r="BK38" s="294"/>
      <c r="BL38" s="294"/>
      <c r="BM38" s="294"/>
      <c r="BN38" s="294"/>
      <c r="BO38" s="294"/>
      <c r="BP38" s="294"/>
      <c r="BQ38" s="294"/>
      <c r="BR38" s="294"/>
      <c r="BS38" s="294"/>
      <c r="BT38" s="294"/>
      <c r="BU38" s="294"/>
      <c r="BV38" s="294"/>
      <c r="BW38" s="294"/>
      <c r="BX38" s="294"/>
      <c r="BY38" s="294"/>
      <c r="BZ38" s="294"/>
      <c r="CA38" s="294"/>
      <c r="CB38" s="294"/>
      <c r="CC38" s="294"/>
      <c r="CD38" s="294"/>
      <c r="CE38" s="294"/>
      <c r="CF38" s="294"/>
      <c r="CG38" s="294"/>
      <c r="CH38" s="294"/>
      <c r="CI38" s="294"/>
      <c r="CJ38" s="294"/>
      <c r="CK38" s="294"/>
      <c r="CL38" s="294"/>
      <c r="CM38" s="294"/>
      <c r="CN38" s="294"/>
      <c r="CO38" s="294"/>
      <c r="CP38" s="294"/>
      <c r="CQ38" s="294"/>
      <c r="CR38" s="294"/>
      <c r="CS38" s="294"/>
      <c r="CT38" s="294"/>
      <c r="CU38" s="294"/>
      <c r="CV38" s="294"/>
      <c r="CW38" s="294"/>
      <c r="CX38" s="294"/>
      <c r="CY38" s="294"/>
      <c r="CZ38" s="294"/>
      <c r="DA38" s="294"/>
      <c r="DB38" s="294"/>
      <c r="DC38" s="294"/>
      <c r="DD38" s="294"/>
    </row>
    <row r="39" spans="1:108" s="2" customFormat="1" ht="7.5" customHeight="1" x14ac:dyDescent="0.2">
      <c r="A39" s="209"/>
      <c r="B39" s="211"/>
      <c r="C39" s="207"/>
      <c r="D39" s="139"/>
      <c r="E39" s="207"/>
      <c r="F39" s="207"/>
      <c r="G39" s="208"/>
      <c r="H39" s="207"/>
      <c r="I39" s="320"/>
      <c r="J39" s="207"/>
      <c r="L39" s="748"/>
      <c r="M39" s="294"/>
      <c r="N39" s="294"/>
      <c r="O39" s="294"/>
      <c r="P39" s="294"/>
      <c r="Q39" s="294"/>
      <c r="R39" s="294"/>
      <c r="S39" s="294"/>
      <c r="T39" s="294"/>
      <c r="U39" s="294"/>
      <c r="V39" s="294"/>
      <c r="W39" s="294"/>
      <c r="X39" s="294"/>
      <c r="Y39" s="294"/>
      <c r="Z39" s="294"/>
      <c r="AA39" s="294"/>
      <c r="AB39" s="294"/>
      <c r="AC39" s="294"/>
      <c r="AD39" s="294"/>
      <c r="AE39" s="294"/>
      <c r="AF39" s="294"/>
      <c r="AG39" s="294"/>
      <c r="AH39" s="294"/>
      <c r="AI39" s="294"/>
      <c r="AJ39" s="294"/>
      <c r="AK39" s="294"/>
      <c r="AL39" s="294"/>
      <c r="AM39" s="294"/>
      <c r="AN39" s="294"/>
      <c r="AO39" s="294"/>
      <c r="AP39" s="294"/>
      <c r="AQ39" s="294"/>
      <c r="AR39" s="294"/>
      <c r="AS39" s="294"/>
      <c r="AT39" s="294"/>
      <c r="AU39" s="294"/>
      <c r="AV39" s="294"/>
      <c r="AW39" s="294"/>
      <c r="AX39" s="294"/>
      <c r="AY39" s="294"/>
      <c r="AZ39" s="294"/>
      <c r="BA39" s="294"/>
      <c r="BB39" s="294"/>
      <c r="BC39" s="294"/>
      <c r="BD39" s="294"/>
      <c r="BE39" s="294"/>
      <c r="BF39" s="294"/>
      <c r="BG39" s="294"/>
      <c r="BH39" s="294"/>
      <c r="BI39" s="294"/>
      <c r="BJ39" s="294"/>
      <c r="BK39" s="294"/>
      <c r="BL39" s="294"/>
      <c r="BM39" s="294"/>
      <c r="BN39" s="294"/>
      <c r="BO39" s="294"/>
      <c r="BP39" s="294"/>
      <c r="BQ39" s="294"/>
      <c r="BR39" s="294"/>
      <c r="BS39" s="294"/>
      <c r="BT39" s="294"/>
      <c r="BU39" s="294"/>
      <c r="BV39" s="294"/>
      <c r="BW39" s="294"/>
      <c r="BX39" s="294"/>
      <c r="BY39" s="294"/>
      <c r="BZ39" s="294"/>
      <c r="CA39" s="294"/>
      <c r="CB39" s="294"/>
      <c r="CC39" s="294"/>
      <c r="CD39" s="294"/>
      <c r="CE39" s="294"/>
      <c r="CF39" s="294"/>
      <c r="CG39" s="294"/>
      <c r="CH39" s="294"/>
      <c r="CI39" s="294"/>
      <c r="CJ39" s="294"/>
      <c r="CK39" s="294"/>
      <c r="CL39" s="294"/>
      <c r="CM39" s="294"/>
      <c r="CN39" s="294"/>
      <c r="CO39" s="294"/>
      <c r="CP39" s="294"/>
      <c r="CQ39" s="294"/>
      <c r="CR39" s="294"/>
      <c r="CS39" s="294"/>
      <c r="CT39" s="294"/>
      <c r="CU39" s="294"/>
      <c r="CV39" s="294"/>
      <c r="CW39" s="294"/>
      <c r="CX39" s="294"/>
      <c r="CY39" s="294"/>
      <c r="CZ39" s="294"/>
      <c r="DA39" s="294"/>
      <c r="DB39" s="294"/>
      <c r="DC39" s="294"/>
      <c r="DD39" s="294"/>
    </row>
    <row r="40" spans="1:108" s="2" customFormat="1" ht="312" customHeight="1" x14ac:dyDescent="0.2">
      <c r="A40" s="262"/>
      <c r="B40" s="56"/>
      <c r="C40" s="43" t="s">
        <v>331</v>
      </c>
      <c r="D40" s="140"/>
      <c r="E40" s="782"/>
      <c r="F40" s="783"/>
      <c r="G40" s="783"/>
      <c r="H40" s="783"/>
      <c r="I40" s="783"/>
      <c r="J40" s="783"/>
      <c r="K40" s="783"/>
      <c r="L40" s="748"/>
      <c r="M40" s="294"/>
      <c r="N40" s="294"/>
      <c r="O40" s="294"/>
      <c r="P40" s="294"/>
      <c r="Q40" s="294"/>
      <c r="R40" s="294"/>
      <c r="S40" s="294"/>
      <c r="T40" s="294"/>
      <c r="U40" s="294"/>
      <c r="V40" s="294"/>
      <c r="W40" s="294"/>
      <c r="X40" s="294"/>
      <c r="Y40" s="294"/>
      <c r="Z40" s="294"/>
      <c r="AA40" s="294"/>
      <c r="AB40" s="294"/>
      <c r="AC40" s="294"/>
      <c r="AD40" s="294"/>
      <c r="AE40" s="294"/>
      <c r="AF40" s="294"/>
      <c r="AG40" s="294"/>
      <c r="AH40" s="294"/>
      <c r="AI40" s="294"/>
      <c r="AJ40" s="294"/>
      <c r="AK40" s="294"/>
      <c r="AL40" s="294"/>
      <c r="AM40" s="294"/>
      <c r="AN40" s="294"/>
      <c r="AO40" s="294"/>
      <c r="AP40" s="294"/>
      <c r="AQ40" s="294"/>
      <c r="AR40" s="294"/>
      <c r="AS40" s="294"/>
      <c r="AT40" s="294"/>
      <c r="AU40" s="294"/>
      <c r="AV40" s="294"/>
      <c r="AW40" s="294"/>
      <c r="AX40" s="294"/>
      <c r="AY40" s="294"/>
      <c r="AZ40" s="294"/>
      <c r="BA40" s="294"/>
      <c r="BB40" s="294"/>
      <c r="BC40" s="294"/>
      <c r="BD40" s="294"/>
      <c r="BE40" s="294"/>
      <c r="BF40" s="294"/>
      <c r="BG40" s="294"/>
      <c r="BH40" s="294"/>
      <c r="BI40" s="294"/>
      <c r="BJ40" s="294"/>
      <c r="BK40" s="294"/>
      <c r="BL40" s="294"/>
      <c r="BM40" s="294"/>
      <c r="BN40" s="294"/>
      <c r="BO40" s="294"/>
      <c r="BP40" s="294"/>
      <c r="BQ40" s="294"/>
      <c r="BR40" s="294"/>
      <c r="BS40" s="294"/>
      <c r="BT40" s="294"/>
      <c r="BU40" s="294"/>
      <c r="BV40" s="294"/>
      <c r="BW40" s="294"/>
      <c r="BX40" s="294"/>
      <c r="BY40" s="294"/>
      <c r="BZ40" s="294"/>
      <c r="CA40" s="294"/>
      <c r="CB40" s="294"/>
      <c r="CC40" s="294"/>
      <c r="CD40" s="294"/>
      <c r="CE40" s="294"/>
      <c r="CF40" s="294"/>
      <c r="CG40" s="294"/>
      <c r="CH40" s="294"/>
      <c r="CI40" s="294"/>
      <c r="CJ40" s="294"/>
      <c r="CK40" s="294"/>
      <c r="CL40" s="294"/>
      <c r="CM40" s="294"/>
      <c r="CN40" s="294"/>
      <c r="CO40" s="294"/>
      <c r="CP40" s="294"/>
      <c r="CQ40" s="294"/>
      <c r="CR40" s="294"/>
      <c r="CS40" s="294"/>
      <c r="CT40" s="294"/>
      <c r="CU40" s="294"/>
      <c r="CV40" s="294"/>
      <c r="CW40" s="294"/>
      <c r="CX40" s="294"/>
      <c r="CY40" s="294"/>
      <c r="CZ40" s="294"/>
      <c r="DA40" s="294"/>
      <c r="DB40" s="294"/>
      <c r="DC40" s="294"/>
      <c r="DD40" s="294"/>
    </row>
    <row r="41" spans="1:108" s="2" customFormat="1" ht="7.5" customHeight="1" x14ac:dyDescent="0.2">
      <c r="A41" s="262"/>
      <c r="B41" s="56"/>
      <c r="C41" s="607"/>
      <c r="D41" s="5"/>
      <c r="E41" s="31"/>
      <c r="F41" s="31"/>
      <c r="G41" s="31"/>
      <c r="H41" s="31"/>
      <c r="I41" s="31"/>
      <c r="J41" s="31"/>
      <c r="K41" s="31"/>
      <c r="L41" s="748"/>
      <c r="M41" s="294"/>
      <c r="N41" s="294"/>
      <c r="O41" s="294"/>
      <c r="P41" s="294"/>
      <c r="Q41" s="294"/>
      <c r="R41" s="294"/>
      <c r="S41" s="294"/>
      <c r="T41" s="294"/>
      <c r="U41" s="294"/>
      <c r="V41" s="294"/>
      <c r="W41" s="294"/>
      <c r="X41" s="294"/>
      <c r="Y41" s="294"/>
      <c r="Z41" s="294"/>
      <c r="AA41" s="294"/>
      <c r="AB41" s="294"/>
      <c r="AC41" s="294"/>
      <c r="AD41" s="294"/>
      <c r="AE41" s="294"/>
      <c r="AF41" s="294"/>
      <c r="AG41" s="294"/>
      <c r="AH41" s="294"/>
      <c r="AI41" s="294"/>
      <c r="AJ41" s="294"/>
      <c r="AK41" s="294"/>
      <c r="AL41" s="294"/>
      <c r="AM41" s="294"/>
      <c r="AN41" s="294"/>
      <c r="AO41" s="294"/>
      <c r="AP41" s="294"/>
      <c r="AQ41" s="294"/>
      <c r="AR41" s="294"/>
      <c r="AS41" s="294"/>
      <c r="AT41" s="294"/>
      <c r="AU41" s="294"/>
      <c r="AV41" s="294"/>
      <c r="AW41" s="294"/>
      <c r="AX41" s="294"/>
      <c r="AY41" s="294"/>
      <c r="AZ41" s="294"/>
      <c r="BA41" s="294"/>
      <c r="BB41" s="294"/>
      <c r="BC41" s="294"/>
      <c r="BD41" s="294"/>
      <c r="BE41" s="294"/>
      <c r="BF41" s="294"/>
      <c r="BG41" s="294"/>
      <c r="BH41" s="294"/>
      <c r="BI41" s="294"/>
      <c r="BJ41" s="294"/>
      <c r="BK41" s="294"/>
      <c r="BL41" s="294"/>
      <c r="BM41" s="294"/>
      <c r="BN41" s="294"/>
      <c r="BO41" s="294"/>
      <c r="BP41" s="294"/>
      <c r="BQ41" s="294"/>
      <c r="BR41" s="294"/>
      <c r="BS41" s="294"/>
      <c r="BT41" s="294"/>
      <c r="BU41" s="294"/>
      <c r="BV41" s="294"/>
      <c r="BW41" s="294"/>
      <c r="BX41" s="294"/>
      <c r="BY41" s="294"/>
      <c r="BZ41" s="294"/>
      <c r="CA41" s="294"/>
      <c r="CB41" s="294"/>
      <c r="CC41" s="294"/>
      <c r="CD41" s="294"/>
      <c r="CE41" s="294"/>
      <c r="CF41" s="294"/>
      <c r="CG41" s="294"/>
      <c r="CH41" s="294"/>
      <c r="CI41" s="294"/>
      <c r="CJ41" s="294"/>
      <c r="CK41" s="294"/>
      <c r="CL41" s="294"/>
      <c r="CM41" s="294"/>
      <c r="CN41" s="294"/>
      <c r="CO41" s="294"/>
      <c r="CP41" s="294"/>
      <c r="CQ41" s="294"/>
      <c r="CR41" s="294"/>
      <c r="CS41" s="294"/>
      <c r="CT41" s="294"/>
      <c r="CU41" s="294"/>
      <c r="CV41" s="294"/>
      <c r="CW41" s="294"/>
      <c r="CX41" s="294"/>
      <c r="CY41" s="294"/>
      <c r="CZ41" s="294"/>
      <c r="DA41" s="294"/>
      <c r="DB41" s="294"/>
      <c r="DC41" s="294"/>
      <c r="DD41" s="294"/>
    </row>
    <row r="42" spans="1:108" s="2" customFormat="1" ht="189.75" customHeight="1" x14ac:dyDescent="0.2">
      <c r="A42" s="262"/>
      <c r="B42" s="56"/>
      <c r="C42" s="45" t="s">
        <v>160</v>
      </c>
      <c r="D42" s="5"/>
      <c r="E42" s="782"/>
      <c r="F42" s="783"/>
      <c r="G42" s="783"/>
      <c r="H42" s="783"/>
      <c r="I42" s="783"/>
      <c r="J42" s="783"/>
      <c r="K42" s="783"/>
      <c r="L42" s="748"/>
      <c r="M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/>
      <c r="AA42" s="294"/>
      <c r="AB42" s="294"/>
      <c r="AC42" s="294"/>
      <c r="AD42" s="294"/>
      <c r="AE42" s="294"/>
      <c r="AF42" s="294"/>
      <c r="AG42" s="294"/>
      <c r="AH42" s="294"/>
      <c r="AI42" s="294"/>
      <c r="AJ42" s="294"/>
      <c r="AK42" s="294"/>
      <c r="AL42" s="294"/>
      <c r="AM42" s="294"/>
      <c r="AN42" s="294"/>
      <c r="AO42" s="294"/>
      <c r="AP42" s="294"/>
      <c r="AQ42" s="294"/>
      <c r="AR42" s="294"/>
      <c r="AS42" s="294"/>
      <c r="AT42" s="294"/>
      <c r="AU42" s="294"/>
      <c r="AV42" s="294"/>
      <c r="AW42" s="294"/>
      <c r="AX42" s="294"/>
      <c r="AY42" s="294"/>
      <c r="AZ42" s="294"/>
      <c r="BA42" s="294"/>
      <c r="BB42" s="294"/>
      <c r="BC42" s="294"/>
      <c r="BD42" s="294"/>
      <c r="BE42" s="294"/>
      <c r="BF42" s="294"/>
      <c r="BG42" s="294"/>
      <c r="BH42" s="294"/>
      <c r="BI42" s="294"/>
      <c r="BJ42" s="294"/>
      <c r="BK42" s="294"/>
      <c r="BL42" s="294"/>
      <c r="BM42" s="294"/>
      <c r="BN42" s="294"/>
      <c r="BO42" s="294"/>
      <c r="BP42" s="294"/>
      <c r="BQ42" s="294"/>
      <c r="BR42" s="294"/>
      <c r="BS42" s="294"/>
      <c r="BT42" s="294"/>
      <c r="BU42" s="294"/>
      <c r="BV42" s="294"/>
      <c r="BW42" s="294"/>
      <c r="BX42" s="294"/>
      <c r="BY42" s="294"/>
      <c r="BZ42" s="294"/>
      <c r="CA42" s="294"/>
      <c r="CB42" s="294"/>
      <c r="CC42" s="294"/>
      <c r="CD42" s="294"/>
      <c r="CE42" s="294"/>
      <c r="CF42" s="294"/>
      <c r="CG42" s="294"/>
      <c r="CH42" s="294"/>
      <c r="CI42" s="294"/>
      <c r="CJ42" s="294"/>
      <c r="CK42" s="294"/>
      <c r="CL42" s="294"/>
      <c r="CM42" s="294"/>
      <c r="CN42" s="294"/>
      <c r="CO42" s="294"/>
      <c r="CP42" s="294"/>
      <c r="CQ42" s="294"/>
      <c r="CR42" s="294"/>
      <c r="CS42" s="294"/>
      <c r="CT42" s="294"/>
      <c r="CU42" s="294"/>
      <c r="CV42" s="294"/>
      <c r="CW42" s="294"/>
      <c r="CX42" s="294"/>
      <c r="CY42" s="294"/>
      <c r="CZ42" s="294"/>
      <c r="DA42" s="294"/>
      <c r="DB42" s="294"/>
      <c r="DC42" s="294"/>
      <c r="DD42" s="294"/>
    </row>
    <row r="43" spans="1:108" s="2" customFormat="1" ht="7.5" customHeight="1" x14ac:dyDescent="0.2">
      <c r="A43" s="262"/>
      <c r="B43" s="56"/>
      <c r="C43" s="358"/>
      <c r="D43" s="5"/>
      <c r="E43" s="358"/>
      <c r="F43" s="358"/>
      <c r="G43" s="358"/>
      <c r="H43" s="358"/>
      <c r="I43" s="358"/>
      <c r="J43" s="358"/>
      <c r="L43" s="748"/>
      <c r="M43" s="294"/>
      <c r="N43" s="294"/>
      <c r="O43" s="294"/>
      <c r="P43" s="294"/>
      <c r="Q43" s="294"/>
      <c r="R43" s="294"/>
      <c r="S43" s="294"/>
      <c r="T43" s="294"/>
      <c r="U43" s="294"/>
      <c r="V43" s="294"/>
      <c r="W43" s="294"/>
      <c r="X43" s="294"/>
      <c r="Y43" s="294"/>
      <c r="Z43" s="294"/>
      <c r="AA43" s="294"/>
      <c r="AB43" s="294"/>
      <c r="AC43" s="294"/>
      <c r="AD43" s="294"/>
      <c r="AE43" s="294"/>
      <c r="AF43" s="294"/>
      <c r="AG43" s="294"/>
      <c r="AH43" s="294"/>
      <c r="AI43" s="294"/>
      <c r="AJ43" s="294"/>
      <c r="AK43" s="294"/>
      <c r="AL43" s="294"/>
      <c r="AM43" s="294"/>
      <c r="AN43" s="294"/>
      <c r="AO43" s="294"/>
      <c r="AP43" s="294"/>
      <c r="AQ43" s="294"/>
      <c r="AR43" s="294"/>
      <c r="AS43" s="294"/>
      <c r="AT43" s="294"/>
      <c r="AU43" s="294"/>
      <c r="AV43" s="294"/>
      <c r="AW43" s="294"/>
      <c r="AX43" s="294"/>
      <c r="AY43" s="294"/>
      <c r="AZ43" s="294"/>
      <c r="BA43" s="294"/>
      <c r="BB43" s="294"/>
      <c r="BC43" s="294"/>
      <c r="BD43" s="294"/>
      <c r="BE43" s="294"/>
      <c r="BF43" s="294"/>
      <c r="BG43" s="294"/>
      <c r="BH43" s="294"/>
      <c r="BI43" s="294"/>
      <c r="BJ43" s="294"/>
      <c r="BK43" s="294"/>
      <c r="BL43" s="294"/>
      <c r="BM43" s="294"/>
      <c r="BN43" s="294"/>
      <c r="BO43" s="294"/>
      <c r="BP43" s="294"/>
      <c r="BQ43" s="294"/>
      <c r="BR43" s="294"/>
      <c r="BS43" s="294"/>
      <c r="BT43" s="294"/>
      <c r="BU43" s="294"/>
      <c r="BV43" s="294"/>
      <c r="BW43" s="294"/>
      <c r="BX43" s="294"/>
      <c r="BY43" s="294"/>
      <c r="BZ43" s="294"/>
      <c r="CA43" s="294"/>
      <c r="CB43" s="294"/>
      <c r="CC43" s="294"/>
      <c r="CD43" s="294"/>
      <c r="CE43" s="294"/>
      <c r="CF43" s="294"/>
      <c r="CG43" s="294"/>
      <c r="CH43" s="294"/>
      <c r="CI43" s="294"/>
      <c r="CJ43" s="294"/>
      <c r="CK43" s="294"/>
      <c r="CL43" s="294"/>
      <c r="CM43" s="294"/>
      <c r="CN43" s="294"/>
      <c r="CO43" s="294"/>
      <c r="CP43" s="294"/>
      <c r="CQ43" s="294"/>
      <c r="CR43" s="294"/>
      <c r="CS43" s="294"/>
      <c r="CT43" s="294"/>
      <c r="CU43" s="294"/>
      <c r="CV43" s="294"/>
      <c r="CW43" s="294"/>
      <c r="CX43" s="294"/>
      <c r="CY43" s="294"/>
      <c r="CZ43" s="294"/>
      <c r="DA43" s="294"/>
      <c r="DB43" s="294"/>
      <c r="DC43" s="294"/>
      <c r="DD43" s="294"/>
    </row>
    <row r="44" spans="1:108" s="2" customFormat="1" ht="315" customHeight="1" x14ac:dyDescent="0.2">
      <c r="A44" s="262"/>
      <c r="B44" s="56"/>
      <c r="C44" s="43" t="s">
        <v>330</v>
      </c>
      <c r="D44" s="5"/>
      <c r="E44" s="759"/>
      <c r="F44" s="760"/>
      <c r="G44" s="760"/>
      <c r="H44" s="760"/>
      <c r="I44" s="760"/>
      <c r="J44" s="760"/>
      <c r="K44" s="761"/>
      <c r="L44" s="748"/>
      <c r="M44" s="294"/>
      <c r="N44" s="294"/>
      <c r="O44" s="294"/>
      <c r="P44" s="294"/>
      <c r="Q44" s="294"/>
      <c r="R44" s="294"/>
      <c r="S44" s="294"/>
      <c r="T44" s="294"/>
      <c r="U44" s="294"/>
      <c r="V44" s="294"/>
      <c r="W44" s="294"/>
      <c r="X44" s="294"/>
      <c r="Y44" s="294"/>
      <c r="Z44" s="294"/>
      <c r="AA44" s="294"/>
      <c r="AB44" s="294"/>
      <c r="AC44" s="294"/>
      <c r="AD44" s="294"/>
      <c r="AE44" s="294"/>
      <c r="AF44" s="294"/>
      <c r="AG44" s="294"/>
      <c r="AH44" s="294"/>
      <c r="AI44" s="294"/>
      <c r="AJ44" s="294"/>
      <c r="AK44" s="294"/>
      <c r="AL44" s="294"/>
      <c r="AM44" s="294"/>
      <c r="AN44" s="294"/>
      <c r="AO44" s="294"/>
      <c r="AP44" s="294"/>
      <c r="AQ44" s="294"/>
      <c r="AR44" s="294"/>
      <c r="AS44" s="294"/>
      <c r="AT44" s="294"/>
      <c r="AU44" s="294"/>
      <c r="AV44" s="294"/>
      <c r="AW44" s="294"/>
      <c r="AX44" s="294"/>
      <c r="AY44" s="294"/>
      <c r="AZ44" s="294"/>
      <c r="BA44" s="294"/>
      <c r="BB44" s="294"/>
      <c r="BC44" s="294"/>
      <c r="BD44" s="294"/>
      <c r="BE44" s="294"/>
      <c r="BF44" s="294"/>
      <c r="BG44" s="294"/>
      <c r="BH44" s="294"/>
      <c r="BI44" s="294"/>
      <c r="BJ44" s="294"/>
      <c r="BK44" s="294"/>
      <c r="BL44" s="294"/>
      <c r="BM44" s="294"/>
      <c r="BN44" s="294"/>
      <c r="BO44" s="294"/>
      <c r="BP44" s="294"/>
      <c r="BQ44" s="294"/>
      <c r="BR44" s="294"/>
      <c r="BS44" s="294"/>
      <c r="BT44" s="294"/>
      <c r="BU44" s="294"/>
      <c r="BV44" s="294"/>
      <c r="BW44" s="294"/>
      <c r="BX44" s="294"/>
      <c r="BY44" s="294"/>
      <c r="BZ44" s="294"/>
      <c r="CA44" s="294"/>
      <c r="CB44" s="294"/>
      <c r="CC44" s="294"/>
      <c r="CD44" s="294"/>
      <c r="CE44" s="294"/>
      <c r="CF44" s="294"/>
      <c r="CG44" s="294"/>
      <c r="CH44" s="294"/>
      <c r="CI44" s="294"/>
      <c r="CJ44" s="294"/>
      <c r="CK44" s="294"/>
      <c r="CL44" s="294"/>
      <c r="CM44" s="294"/>
      <c r="CN44" s="294"/>
      <c r="CO44" s="294"/>
      <c r="CP44" s="294"/>
      <c r="CQ44" s="294"/>
      <c r="CR44" s="294"/>
      <c r="CS44" s="294"/>
      <c r="CT44" s="294"/>
      <c r="CU44" s="294"/>
      <c r="CV44" s="294"/>
      <c r="CW44" s="294"/>
      <c r="CX44" s="294"/>
      <c r="CY44" s="294"/>
      <c r="CZ44" s="294"/>
      <c r="DA44" s="294"/>
      <c r="DB44" s="294"/>
      <c r="DC44" s="294"/>
      <c r="DD44" s="294"/>
    </row>
    <row r="45" spans="1:108" s="2" customFormat="1" ht="7.5" customHeight="1" x14ac:dyDescent="0.2">
      <c r="A45" s="262"/>
      <c r="B45" s="56"/>
      <c r="C45" s="593"/>
      <c r="D45" s="5"/>
      <c r="E45" s="762"/>
      <c r="F45" s="763"/>
      <c r="G45" s="763"/>
      <c r="H45" s="763"/>
      <c r="I45" s="763"/>
      <c r="J45" s="763"/>
      <c r="K45" s="764"/>
      <c r="L45" s="748"/>
      <c r="M45" s="294"/>
      <c r="N45" s="294"/>
      <c r="O45" s="294"/>
      <c r="P45" s="294"/>
      <c r="Q45" s="294"/>
      <c r="R45" s="294"/>
      <c r="S45" s="294"/>
      <c r="T45" s="294"/>
      <c r="U45" s="294"/>
      <c r="V45" s="294"/>
      <c r="W45" s="294"/>
      <c r="X45" s="294"/>
      <c r="Y45" s="294"/>
      <c r="Z45" s="294"/>
      <c r="AA45" s="294"/>
      <c r="AB45" s="294"/>
      <c r="AC45" s="294"/>
      <c r="AD45" s="294"/>
      <c r="AE45" s="294"/>
      <c r="AF45" s="294"/>
      <c r="AG45" s="294"/>
      <c r="AH45" s="294"/>
      <c r="AI45" s="294"/>
      <c r="AJ45" s="294"/>
      <c r="AK45" s="294"/>
      <c r="AL45" s="294"/>
      <c r="AM45" s="294"/>
      <c r="AN45" s="294"/>
      <c r="AO45" s="294"/>
      <c r="AP45" s="294"/>
      <c r="AQ45" s="294"/>
      <c r="AR45" s="294"/>
      <c r="AS45" s="294"/>
      <c r="AT45" s="294"/>
      <c r="AU45" s="294"/>
      <c r="AV45" s="294"/>
      <c r="AW45" s="294"/>
      <c r="AX45" s="294"/>
      <c r="AY45" s="294"/>
      <c r="AZ45" s="294"/>
      <c r="BA45" s="294"/>
      <c r="BB45" s="294"/>
      <c r="BC45" s="294"/>
      <c r="BD45" s="294"/>
      <c r="BE45" s="294"/>
      <c r="BF45" s="294"/>
      <c r="BG45" s="294"/>
      <c r="BH45" s="294"/>
      <c r="BI45" s="294"/>
      <c r="BJ45" s="294"/>
      <c r="BK45" s="294"/>
      <c r="BL45" s="294"/>
      <c r="BM45" s="294"/>
      <c r="BN45" s="294"/>
      <c r="BO45" s="294"/>
      <c r="BP45" s="294"/>
      <c r="BQ45" s="294"/>
      <c r="BR45" s="294"/>
      <c r="BS45" s="294"/>
      <c r="BT45" s="294"/>
      <c r="BU45" s="294"/>
      <c r="BV45" s="294"/>
      <c r="BW45" s="294"/>
      <c r="BX45" s="294"/>
      <c r="BY45" s="294"/>
      <c r="BZ45" s="294"/>
      <c r="CA45" s="294"/>
      <c r="CB45" s="294"/>
      <c r="CC45" s="294"/>
      <c r="CD45" s="294"/>
      <c r="CE45" s="294"/>
      <c r="CF45" s="294"/>
      <c r="CG45" s="294"/>
      <c r="CH45" s="294"/>
      <c r="CI45" s="294"/>
      <c r="CJ45" s="294"/>
      <c r="CK45" s="294"/>
      <c r="CL45" s="294"/>
      <c r="CM45" s="294"/>
      <c r="CN45" s="294"/>
      <c r="CO45" s="294"/>
      <c r="CP45" s="294"/>
      <c r="CQ45" s="294"/>
      <c r="CR45" s="294"/>
      <c r="CS45" s="294"/>
      <c r="CT45" s="294"/>
      <c r="CU45" s="294"/>
      <c r="CV45" s="294"/>
      <c r="CW45" s="294"/>
      <c r="CX45" s="294"/>
      <c r="CY45" s="294"/>
      <c r="CZ45" s="294"/>
      <c r="DA45" s="294"/>
      <c r="DB45" s="294"/>
      <c r="DC45" s="294"/>
      <c r="DD45" s="294"/>
    </row>
    <row r="46" spans="1:108" s="2" customFormat="1" ht="323.25" customHeight="1" x14ac:dyDescent="0.2">
      <c r="A46" s="262"/>
      <c r="B46" s="56"/>
      <c r="C46" s="750" t="s">
        <v>344</v>
      </c>
      <c r="D46" s="5"/>
      <c r="E46" s="791" t="e">
        <f>'Base de Cálculo'!#REF!</f>
        <v>#REF!</v>
      </c>
      <c r="F46" s="792"/>
      <c r="G46" s="792"/>
      <c r="H46" s="792"/>
      <c r="I46" s="792"/>
      <c r="J46" s="792"/>
      <c r="K46" s="793"/>
      <c r="L46" s="748"/>
      <c r="M46" s="294"/>
      <c r="N46" s="294"/>
      <c r="O46" s="294"/>
      <c r="P46" s="294"/>
      <c r="Q46" s="294"/>
      <c r="R46" s="294"/>
      <c r="S46" s="294"/>
      <c r="T46" s="294"/>
      <c r="U46" s="294"/>
      <c r="V46" s="294"/>
      <c r="W46" s="294"/>
      <c r="X46" s="294"/>
      <c r="Y46" s="294"/>
      <c r="Z46" s="294"/>
      <c r="AA46" s="294"/>
      <c r="AB46" s="294"/>
      <c r="AC46" s="294"/>
      <c r="AD46" s="294"/>
      <c r="AE46" s="294"/>
      <c r="AF46" s="294"/>
      <c r="AG46" s="294"/>
      <c r="AH46" s="294"/>
      <c r="AI46" s="294"/>
      <c r="AJ46" s="294"/>
      <c r="AK46" s="294"/>
      <c r="AL46" s="294"/>
      <c r="AM46" s="294"/>
      <c r="AN46" s="294"/>
      <c r="AO46" s="294"/>
      <c r="AP46" s="294"/>
      <c r="AQ46" s="294"/>
      <c r="AR46" s="294"/>
      <c r="AS46" s="294"/>
      <c r="AT46" s="294"/>
      <c r="AU46" s="294"/>
      <c r="AV46" s="294"/>
      <c r="AW46" s="294"/>
      <c r="AX46" s="294"/>
      <c r="AY46" s="294"/>
      <c r="AZ46" s="294"/>
      <c r="BA46" s="294"/>
      <c r="BB46" s="294"/>
      <c r="BC46" s="294"/>
      <c r="BD46" s="294"/>
      <c r="BE46" s="294"/>
      <c r="BF46" s="294"/>
      <c r="BG46" s="294"/>
      <c r="BH46" s="294"/>
      <c r="BI46" s="294"/>
      <c r="BJ46" s="294"/>
      <c r="BK46" s="294"/>
      <c r="BL46" s="294"/>
      <c r="BM46" s="294"/>
      <c r="BN46" s="294"/>
      <c r="BO46" s="294"/>
      <c r="BP46" s="294"/>
      <c r="BQ46" s="294"/>
      <c r="BR46" s="294"/>
      <c r="BS46" s="294"/>
      <c r="BT46" s="294"/>
      <c r="BU46" s="294"/>
      <c r="BV46" s="294"/>
      <c r="BW46" s="294"/>
      <c r="BX46" s="294"/>
      <c r="BY46" s="294"/>
      <c r="BZ46" s="294"/>
      <c r="CA46" s="294"/>
      <c r="CB46" s="294"/>
      <c r="CC46" s="294"/>
      <c r="CD46" s="294"/>
      <c r="CE46" s="294"/>
      <c r="CF46" s="294"/>
      <c r="CG46" s="294"/>
      <c r="CH46" s="294"/>
      <c r="CI46" s="294"/>
      <c r="CJ46" s="294"/>
      <c r="CK46" s="294"/>
      <c r="CL46" s="294"/>
      <c r="CM46" s="294"/>
      <c r="CN46" s="294"/>
      <c r="CO46" s="294"/>
      <c r="CP46" s="294"/>
      <c r="CQ46" s="294"/>
      <c r="CR46" s="294"/>
      <c r="CS46" s="294"/>
      <c r="CT46" s="294"/>
      <c r="CU46" s="294"/>
      <c r="CV46" s="294"/>
      <c r="CW46" s="294"/>
      <c r="CX46" s="294"/>
      <c r="CY46" s="294"/>
      <c r="CZ46" s="294"/>
      <c r="DA46" s="294"/>
      <c r="DB46" s="294"/>
      <c r="DC46" s="294"/>
      <c r="DD46" s="294"/>
    </row>
    <row r="47" spans="1:108" s="2" customFormat="1" ht="150.75" customHeight="1" x14ac:dyDescent="0.2">
      <c r="A47" s="262"/>
      <c r="B47" s="56"/>
      <c r="C47" s="751"/>
      <c r="D47" s="5"/>
      <c r="E47" s="744" t="s">
        <v>328</v>
      </c>
      <c r="F47" s="745"/>
      <c r="G47" s="745"/>
      <c r="H47" s="745"/>
      <c r="I47" s="745"/>
      <c r="J47" s="745"/>
      <c r="K47" s="746"/>
      <c r="L47" s="749"/>
      <c r="M47" s="294"/>
      <c r="N47" s="294"/>
      <c r="O47" s="294"/>
      <c r="P47" s="294"/>
      <c r="Q47" s="294"/>
      <c r="R47" s="294"/>
      <c r="S47" s="294"/>
      <c r="T47" s="294"/>
      <c r="U47" s="294"/>
      <c r="V47" s="294"/>
      <c r="W47" s="294"/>
      <c r="X47" s="294"/>
      <c r="Y47" s="294"/>
      <c r="Z47" s="294"/>
      <c r="AA47" s="294"/>
      <c r="AB47" s="294"/>
      <c r="AC47" s="294"/>
      <c r="AD47" s="294"/>
      <c r="AE47" s="294"/>
      <c r="AF47" s="294"/>
      <c r="AG47" s="294"/>
      <c r="AH47" s="294"/>
      <c r="AI47" s="294"/>
      <c r="AJ47" s="294"/>
      <c r="AK47" s="294"/>
      <c r="AL47" s="294"/>
      <c r="AM47" s="294"/>
      <c r="AN47" s="294"/>
      <c r="AO47" s="294"/>
      <c r="AP47" s="294"/>
      <c r="AQ47" s="294"/>
      <c r="AR47" s="294"/>
      <c r="AS47" s="294"/>
      <c r="AT47" s="294"/>
      <c r="AU47" s="294"/>
      <c r="AV47" s="294"/>
      <c r="AW47" s="294"/>
      <c r="AX47" s="294"/>
      <c r="AY47" s="294"/>
      <c r="AZ47" s="294"/>
      <c r="BA47" s="294"/>
      <c r="BB47" s="294"/>
      <c r="BC47" s="294"/>
      <c r="BD47" s="294"/>
      <c r="BE47" s="294"/>
      <c r="BF47" s="294"/>
      <c r="BG47" s="294"/>
      <c r="BH47" s="294"/>
      <c r="BI47" s="294"/>
      <c r="BJ47" s="294"/>
      <c r="BK47" s="294"/>
      <c r="BL47" s="294"/>
      <c r="BM47" s="294"/>
      <c r="BN47" s="294"/>
      <c r="BO47" s="294"/>
      <c r="BP47" s="294"/>
      <c r="BQ47" s="294"/>
      <c r="BR47" s="294"/>
      <c r="BS47" s="294"/>
      <c r="BT47" s="294"/>
      <c r="BU47" s="294"/>
      <c r="BV47" s="294"/>
      <c r="BW47" s="294"/>
      <c r="BX47" s="294"/>
      <c r="BY47" s="294"/>
      <c r="BZ47" s="294"/>
      <c r="CA47" s="294"/>
      <c r="CB47" s="294"/>
      <c r="CC47" s="294"/>
      <c r="CD47" s="294"/>
      <c r="CE47" s="294"/>
      <c r="CF47" s="294"/>
      <c r="CG47" s="294"/>
      <c r="CH47" s="294"/>
      <c r="CI47" s="294"/>
      <c r="CJ47" s="294"/>
      <c r="CK47" s="294"/>
      <c r="CL47" s="294"/>
      <c r="CM47" s="294"/>
      <c r="CN47" s="294"/>
      <c r="CO47" s="294"/>
      <c r="CP47" s="294"/>
      <c r="CQ47" s="294"/>
      <c r="CR47" s="294"/>
      <c r="CS47" s="294"/>
      <c r="CT47" s="294"/>
      <c r="CU47" s="294"/>
      <c r="CV47" s="294"/>
      <c r="CW47" s="294"/>
      <c r="CX47" s="294"/>
      <c r="CY47" s="294"/>
      <c r="CZ47" s="294"/>
      <c r="DA47" s="294"/>
      <c r="DB47" s="294"/>
      <c r="DC47" s="294"/>
      <c r="DD47" s="294"/>
    </row>
    <row r="48" spans="1:108" s="2" customFormat="1" ht="35.1" customHeight="1" x14ac:dyDescent="0.2">
      <c r="A48" s="765" t="s">
        <v>233</v>
      </c>
      <c r="B48" s="766"/>
      <c r="C48" s="766"/>
      <c r="D48" s="766"/>
      <c r="E48" s="766"/>
      <c r="F48" s="766"/>
      <c r="G48" s="766"/>
      <c r="H48" s="766"/>
      <c r="I48" s="766"/>
      <c r="J48" s="766"/>
      <c r="K48" s="766"/>
      <c r="L48" s="767"/>
      <c r="M48" s="294"/>
      <c r="N48" s="294"/>
      <c r="O48" s="294"/>
      <c r="P48" s="294"/>
      <c r="Q48" s="294"/>
      <c r="R48" s="294"/>
      <c r="S48" s="294"/>
      <c r="T48" s="294"/>
      <c r="U48" s="294"/>
      <c r="V48" s="294"/>
      <c r="W48" s="294"/>
      <c r="X48" s="294"/>
      <c r="Y48" s="294"/>
      <c r="Z48" s="294"/>
      <c r="AA48" s="294"/>
      <c r="AB48" s="294"/>
      <c r="AC48" s="294"/>
      <c r="AD48" s="294"/>
      <c r="AE48" s="294"/>
      <c r="AF48" s="294"/>
      <c r="AG48" s="294"/>
      <c r="AH48" s="294"/>
      <c r="AI48" s="294"/>
      <c r="AJ48" s="294"/>
      <c r="AK48" s="294"/>
      <c r="AL48" s="294"/>
      <c r="AM48" s="294"/>
      <c r="AN48" s="294"/>
      <c r="AO48" s="294"/>
      <c r="AP48" s="294"/>
      <c r="AQ48" s="294"/>
      <c r="AR48" s="294"/>
      <c r="AS48" s="294"/>
      <c r="AT48" s="294"/>
      <c r="AU48" s="294"/>
      <c r="AV48" s="294"/>
      <c r="AW48" s="294"/>
      <c r="AX48" s="294"/>
      <c r="AY48" s="294"/>
      <c r="AZ48" s="294"/>
      <c r="BA48" s="294"/>
      <c r="BB48" s="294"/>
      <c r="BC48" s="294"/>
      <c r="BD48" s="294"/>
      <c r="BE48" s="294"/>
      <c r="BF48" s="294"/>
      <c r="BG48" s="294"/>
      <c r="BH48" s="294"/>
      <c r="BI48" s="294"/>
      <c r="BJ48" s="294"/>
      <c r="BK48" s="294"/>
      <c r="BL48" s="294"/>
      <c r="BM48" s="294"/>
      <c r="BN48" s="294"/>
      <c r="BO48" s="294"/>
      <c r="BP48" s="294"/>
      <c r="BQ48" s="294"/>
      <c r="BR48" s="294"/>
      <c r="BS48" s="294"/>
      <c r="BT48" s="294"/>
      <c r="BU48" s="294"/>
      <c r="BV48" s="294"/>
      <c r="BW48" s="294"/>
      <c r="BX48" s="294"/>
      <c r="BY48" s="294"/>
      <c r="BZ48" s="294"/>
      <c r="CA48" s="294"/>
      <c r="CB48" s="294"/>
      <c r="CC48" s="294"/>
      <c r="CD48" s="294"/>
      <c r="CE48" s="294"/>
      <c r="CF48" s="294"/>
      <c r="CG48" s="294"/>
      <c r="CH48" s="294"/>
      <c r="CI48" s="294"/>
      <c r="CJ48" s="294"/>
      <c r="CK48" s="294"/>
      <c r="CL48" s="294"/>
      <c r="CM48" s="294"/>
      <c r="CN48" s="294"/>
      <c r="CO48" s="294"/>
      <c r="CP48" s="294"/>
      <c r="CQ48" s="294"/>
      <c r="CR48" s="294"/>
      <c r="CS48" s="294"/>
      <c r="CT48" s="294"/>
      <c r="CU48" s="294"/>
      <c r="CV48" s="294"/>
      <c r="CW48" s="294"/>
      <c r="CX48" s="294"/>
      <c r="CY48" s="294"/>
      <c r="CZ48" s="294"/>
      <c r="DA48" s="294"/>
      <c r="DB48" s="294"/>
      <c r="DC48" s="294"/>
      <c r="DD48" s="294"/>
    </row>
    <row r="49" spans="1:108" s="2" customFormat="1" ht="7.5" customHeight="1" x14ac:dyDescent="0.2">
      <c r="A49" s="262"/>
      <c r="B49" s="56"/>
      <c r="C49" s="358"/>
      <c r="D49" s="5"/>
      <c r="E49" s="358"/>
      <c r="F49" s="358"/>
      <c r="G49" s="358"/>
      <c r="H49" s="358"/>
      <c r="I49" s="358"/>
      <c r="J49" s="358"/>
      <c r="K49" s="372"/>
      <c r="L49" s="294"/>
      <c r="M49" s="294"/>
      <c r="N49" s="294"/>
      <c r="O49" s="294"/>
      <c r="P49" s="294"/>
      <c r="Q49" s="294"/>
      <c r="R49" s="294"/>
      <c r="S49" s="294"/>
      <c r="T49" s="294"/>
      <c r="U49" s="294"/>
      <c r="V49" s="294"/>
      <c r="W49" s="294"/>
      <c r="X49" s="294"/>
      <c r="Y49" s="294"/>
      <c r="Z49" s="294"/>
      <c r="AA49" s="294"/>
      <c r="AB49" s="294"/>
      <c r="AC49" s="294"/>
      <c r="AD49" s="294"/>
      <c r="AE49" s="294"/>
      <c r="AF49" s="294"/>
      <c r="AG49" s="294"/>
      <c r="AH49" s="294"/>
      <c r="AI49" s="294"/>
      <c r="AJ49" s="294"/>
      <c r="AK49" s="294"/>
      <c r="AL49" s="294"/>
      <c r="AM49" s="294"/>
      <c r="AN49" s="294"/>
      <c r="AO49" s="294"/>
      <c r="AP49" s="294"/>
      <c r="AQ49" s="294"/>
      <c r="AR49" s="294"/>
      <c r="AS49" s="294"/>
      <c r="AT49" s="294"/>
      <c r="AU49" s="294"/>
      <c r="AV49" s="294"/>
      <c r="AW49" s="294"/>
      <c r="AX49" s="294"/>
      <c r="AY49" s="294"/>
      <c r="AZ49" s="294"/>
      <c r="BA49" s="294"/>
      <c r="BB49" s="294"/>
      <c r="BC49" s="294"/>
      <c r="BD49" s="294"/>
      <c r="BE49" s="294"/>
      <c r="BF49" s="294"/>
      <c r="BG49" s="294"/>
      <c r="BH49" s="294"/>
      <c r="BI49" s="294"/>
      <c r="BJ49" s="294"/>
      <c r="BK49" s="294"/>
      <c r="BL49" s="294"/>
      <c r="BM49" s="294"/>
      <c r="BN49" s="294"/>
      <c r="BO49" s="294"/>
      <c r="BP49" s="294"/>
      <c r="BQ49" s="294"/>
      <c r="BR49" s="294"/>
      <c r="BS49" s="294"/>
      <c r="BT49" s="294"/>
      <c r="BU49" s="294"/>
      <c r="BV49" s="294"/>
      <c r="BW49" s="294"/>
      <c r="BX49" s="294"/>
      <c r="BY49" s="294"/>
      <c r="BZ49" s="294"/>
      <c r="CA49" s="294"/>
      <c r="CB49" s="294"/>
      <c r="CC49" s="294"/>
      <c r="CD49" s="294"/>
      <c r="CE49" s="294"/>
      <c r="CF49" s="294"/>
      <c r="CG49" s="294"/>
      <c r="CH49" s="294"/>
      <c r="CI49" s="294"/>
      <c r="CJ49" s="294"/>
      <c r="CK49" s="294"/>
      <c r="CL49" s="294"/>
      <c r="CM49" s="294"/>
      <c r="CN49" s="294"/>
      <c r="CO49" s="294"/>
      <c r="CP49" s="294"/>
      <c r="CQ49" s="294"/>
      <c r="CR49" s="294"/>
      <c r="CS49" s="294"/>
      <c r="CT49" s="294"/>
      <c r="CU49" s="294"/>
      <c r="CV49" s="294"/>
      <c r="CW49" s="294"/>
      <c r="CX49" s="294"/>
      <c r="CY49" s="294"/>
      <c r="CZ49" s="294"/>
      <c r="DA49" s="294"/>
      <c r="DB49" s="294"/>
      <c r="DC49" s="294"/>
      <c r="DD49" s="294"/>
    </row>
    <row r="50" spans="1:108" s="2" customFormat="1" ht="24.95" customHeight="1" x14ac:dyDescent="0.2">
      <c r="A50" s="262"/>
      <c r="B50" s="56"/>
      <c r="C50" s="367" t="s">
        <v>36</v>
      </c>
      <c r="D50" s="366"/>
      <c r="E50" s="698" t="s">
        <v>35</v>
      </c>
      <c r="F50" s="698"/>
      <c r="G50" s="698"/>
      <c r="H50" s="698"/>
      <c r="I50" s="698"/>
      <c r="J50" s="698"/>
      <c r="K50" s="698"/>
      <c r="L50" s="423" t="s">
        <v>262</v>
      </c>
      <c r="M50" s="294"/>
      <c r="N50" s="294"/>
      <c r="O50" s="294"/>
      <c r="P50" s="294"/>
      <c r="Q50" s="294"/>
      <c r="R50" s="294"/>
      <c r="S50" s="294"/>
      <c r="T50" s="294"/>
      <c r="U50" s="294"/>
      <c r="V50" s="294"/>
      <c r="W50" s="294"/>
      <c r="X50" s="294"/>
      <c r="Y50" s="294"/>
      <c r="Z50" s="294"/>
      <c r="AA50" s="294"/>
      <c r="AB50" s="294"/>
      <c r="AC50" s="294"/>
      <c r="AD50" s="294"/>
      <c r="AE50" s="294"/>
      <c r="AF50" s="294"/>
      <c r="AG50" s="294"/>
      <c r="AH50" s="294"/>
      <c r="AI50" s="294"/>
      <c r="AJ50" s="294"/>
      <c r="AK50" s="294"/>
      <c r="AL50" s="294"/>
      <c r="AM50" s="294"/>
      <c r="AN50" s="294"/>
      <c r="AO50" s="294"/>
      <c r="AP50" s="294"/>
      <c r="AQ50" s="294"/>
      <c r="AR50" s="294"/>
      <c r="AS50" s="294"/>
      <c r="AT50" s="294"/>
      <c r="AU50" s="294"/>
      <c r="AV50" s="294"/>
      <c r="AW50" s="294"/>
      <c r="AX50" s="294"/>
      <c r="AY50" s="294"/>
      <c r="AZ50" s="294"/>
      <c r="BA50" s="294"/>
      <c r="BB50" s="294"/>
      <c r="BC50" s="294"/>
      <c r="BD50" s="294"/>
      <c r="BE50" s="294"/>
      <c r="BF50" s="294"/>
      <c r="BG50" s="294"/>
      <c r="BH50" s="294"/>
      <c r="BI50" s="294"/>
      <c r="BJ50" s="294"/>
      <c r="BK50" s="294"/>
      <c r="BL50" s="294"/>
      <c r="BM50" s="294"/>
      <c r="BN50" s="294"/>
      <c r="BO50" s="294"/>
      <c r="BP50" s="294"/>
      <c r="BQ50" s="294"/>
      <c r="BR50" s="294"/>
      <c r="BS50" s="294"/>
      <c r="BT50" s="294"/>
      <c r="BU50" s="294"/>
      <c r="BV50" s="294"/>
      <c r="BW50" s="294"/>
      <c r="BX50" s="294"/>
      <c r="BY50" s="294"/>
      <c r="BZ50" s="294"/>
      <c r="CA50" s="294"/>
      <c r="CB50" s="294"/>
      <c r="CC50" s="294"/>
      <c r="CD50" s="294"/>
      <c r="CE50" s="294"/>
      <c r="CF50" s="294"/>
      <c r="CG50" s="294"/>
      <c r="CH50" s="294"/>
      <c r="CI50" s="294"/>
      <c r="CJ50" s="294"/>
      <c r="CK50" s="294"/>
      <c r="CL50" s="294"/>
      <c r="CM50" s="294"/>
      <c r="CN50" s="294"/>
      <c r="CO50" s="294"/>
      <c r="CP50" s="294"/>
      <c r="CQ50" s="294"/>
      <c r="CR50" s="294"/>
      <c r="CS50" s="294"/>
      <c r="CT50" s="294"/>
      <c r="CU50" s="294"/>
      <c r="CV50" s="294"/>
      <c r="CW50" s="294"/>
      <c r="CX50" s="294"/>
      <c r="CY50" s="294"/>
      <c r="CZ50" s="294"/>
      <c r="DA50" s="294"/>
      <c r="DB50" s="294"/>
      <c r="DC50" s="294"/>
      <c r="DD50" s="294"/>
    </row>
    <row r="51" spans="1:108" s="2" customFormat="1" ht="7.5" customHeight="1" x14ac:dyDescent="0.2">
      <c r="A51" s="262"/>
      <c r="B51" s="56"/>
      <c r="C51" s="366"/>
      <c r="D51" s="5"/>
      <c r="E51" s="366"/>
      <c r="F51" s="366"/>
      <c r="G51" s="366"/>
      <c r="H51" s="366"/>
      <c r="I51" s="366"/>
      <c r="J51" s="366"/>
      <c r="L51" s="372"/>
      <c r="M51" s="294"/>
      <c r="N51" s="294"/>
      <c r="O51" s="294"/>
      <c r="P51" s="294"/>
      <c r="Q51" s="294"/>
      <c r="R51" s="294"/>
      <c r="S51" s="294"/>
      <c r="T51" s="294"/>
      <c r="U51" s="294"/>
      <c r="V51" s="294"/>
      <c r="W51" s="294"/>
      <c r="X51" s="294"/>
      <c r="Y51" s="294"/>
      <c r="Z51" s="294"/>
      <c r="AA51" s="294"/>
      <c r="AB51" s="294"/>
      <c r="AC51" s="294"/>
      <c r="AD51" s="294"/>
      <c r="AE51" s="294"/>
      <c r="AF51" s="294"/>
      <c r="AG51" s="294"/>
      <c r="AH51" s="294"/>
      <c r="AI51" s="294"/>
      <c r="AJ51" s="294"/>
      <c r="AK51" s="294"/>
      <c r="AL51" s="294"/>
      <c r="AM51" s="294"/>
      <c r="AN51" s="294"/>
      <c r="AO51" s="294"/>
      <c r="AP51" s="294"/>
      <c r="AQ51" s="294"/>
      <c r="AR51" s="294"/>
      <c r="AS51" s="294"/>
      <c r="AT51" s="294"/>
      <c r="AU51" s="294"/>
      <c r="AV51" s="294"/>
      <c r="AW51" s="294"/>
      <c r="AX51" s="294"/>
      <c r="AY51" s="294"/>
      <c r="AZ51" s="294"/>
      <c r="BA51" s="294"/>
      <c r="BB51" s="294"/>
      <c r="BC51" s="294"/>
      <c r="BD51" s="294"/>
      <c r="BE51" s="294"/>
      <c r="BF51" s="294"/>
      <c r="BG51" s="294"/>
      <c r="BH51" s="294"/>
      <c r="BI51" s="294"/>
      <c r="BJ51" s="294"/>
      <c r="BK51" s="294"/>
      <c r="BL51" s="294"/>
      <c r="BM51" s="294"/>
      <c r="BN51" s="294"/>
      <c r="BO51" s="294"/>
      <c r="BP51" s="294"/>
      <c r="BQ51" s="294"/>
      <c r="BR51" s="294"/>
      <c r="BS51" s="294"/>
      <c r="BT51" s="294"/>
      <c r="BU51" s="294"/>
      <c r="BV51" s="294"/>
      <c r="BW51" s="294"/>
      <c r="BX51" s="294"/>
      <c r="BY51" s="294"/>
      <c r="BZ51" s="294"/>
      <c r="CA51" s="294"/>
      <c r="CB51" s="294"/>
      <c r="CC51" s="294"/>
      <c r="CD51" s="294"/>
      <c r="CE51" s="294"/>
      <c r="CF51" s="294"/>
      <c r="CG51" s="294"/>
      <c r="CH51" s="294"/>
      <c r="CI51" s="294"/>
      <c r="CJ51" s="294"/>
      <c r="CK51" s="294"/>
      <c r="CL51" s="294"/>
      <c r="CM51" s="294"/>
      <c r="CN51" s="294"/>
      <c r="CO51" s="294"/>
      <c r="CP51" s="294"/>
      <c r="CQ51" s="294"/>
      <c r="CR51" s="294"/>
      <c r="CS51" s="294"/>
      <c r="CT51" s="294"/>
      <c r="CU51" s="294"/>
      <c r="CV51" s="294"/>
      <c r="CW51" s="294"/>
      <c r="CX51" s="294"/>
      <c r="CY51" s="294"/>
      <c r="CZ51" s="294"/>
      <c r="DA51" s="294"/>
      <c r="DB51" s="294"/>
      <c r="DC51" s="294"/>
      <c r="DD51" s="294"/>
    </row>
    <row r="52" spans="1:108" s="2" customFormat="1" ht="73.5" customHeight="1" x14ac:dyDescent="0.2">
      <c r="A52" s="262"/>
      <c r="B52" s="56"/>
      <c r="C52" s="360" t="s">
        <v>97</v>
      </c>
      <c r="D52" s="5"/>
      <c r="E52" s="716"/>
      <c r="F52" s="717"/>
      <c r="G52" s="717"/>
      <c r="H52" s="717"/>
      <c r="I52" s="717"/>
      <c r="J52" s="717"/>
      <c r="K52" s="718"/>
      <c r="L52" s="679"/>
      <c r="M52" s="294"/>
      <c r="N52" s="294"/>
      <c r="O52" s="294"/>
      <c r="P52" s="294"/>
      <c r="Q52" s="294"/>
      <c r="R52" s="294"/>
      <c r="S52" s="294"/>
      <c r="T52" s="294"/>
      <c r="U52" s="294"/>
      <c r="V52" s="294"/>
      <c r="W52" s="294"/>
      <c r="X52" s="294"/>
      <c r="Y52" s="294"/>
      <c r="Z52" s="294"/>
      <c r="AA52" s="294"/>
      <c r="AB52" s="294"/>
      <c r="AC52" s="294"/>
      <c r="AD52" s="294"/>
      <c r="AE52" s="294"/>
      <c r="AF52" s="294"/>
      <c r="AG52" s="294"/>
      <c r="AH52" s="294"/>
      <c r="AI52" s="294"/>
      <c r="AJ52" s="294"/>
      <c r="AK52" s="294"/>
      <c r="AL52" s="294"/>
      <c r="AM52" s="294"/>
      <c r="AN52" s="294"/>
      <c r="AO52" s="294"/>
      <c r="AP52" s="294"/>
      <c r="AQ52" s="294"/>
      <c r="AR52" s="294"/>
      <c r="AS52" s="294"/>
      <c r="AT52" s="294"/>
      <c r="AU52" s="294"/>
      <c r="AV52" s="294"/>
      <c r="AW52" s="294"/>
      <c r="AX52" s="294"/>
      <c r="AY52" s="294"/>
      <c r="AZ52" s="294"/>
      <c r="BA52" s="294"/>
      <c r="BB52" s="294"/>
      <c r="BC52" s="294"/>
      <c r="BD52" s="294"/>
      <c r="BE52" s="294"/>
      <c r="BF52" s="294"/>
      <c r="BG52" s="294"/>
      <c r="BH52" s="294"/>
      <c r="BI52" s="294"/>
      <c r="BJ52" s="294"/>
      <c r="BK52" s="294"/>
      <c r="BL52" s="294"/>
      <c r="BM52" s="294"/>
      <c r="BN52" s="294"/>
      <c r="BO52" s="294"/>
      <c r="BP52" s="294"/>
      <c r="BQ52" s="294"/>
      <c r="BR52" s="294"/>
      <c r="BS52" s="294"/>
      <c r="BT52" s="294"/>
      <c r="BU52" s="294"/>
      <c r="BV52" s="294"/>
      <c r="BW52" s="294"/>
      <c r="BX52" s="294"/>
      <c r="BY52" s="294"/>
      <c r="BZ52" s="294"/>
      <c r="CA52" s="294"/>
      <c r="CB52" s="294"/>
      <c r="CC52" s="294"/>
      <c r="CD52" s="294"/>
      <c r="CE52" s="294"/>
      <c r="CF52" s="294"/>
      <c r="CG52" s="294"/>
      <c r="CH52" s="294"/>
      <c r="CI52" s="294"/>
      <c r="CJ52" s="294"/>
      <c r="CK52" s="294"/>
      <c r="CL52" s="294"/>
      <c r="CM52" s="294"/>
      <c r="CN52" s="294"/>
      <c r="CO52" s="294"/>
      <c r="CP52" s="294"/>
      <c r="CQ52" s="294"/>
      <c r="CR52" s="294"/>
      <c r="CS52" s="294"/>
      <c r="CT52" s="294"/>
      <c r="CU52" s="294"/>
      <c r="CV52" s="294"/>
      <c r="CW52" s="294"/>
      <c r="CX52" s="294"/>
      <c r="CY52" s="294"/>
      <c r="CZ52" s="294"/>
      <c r="DA52" s="294"/>
      <c r="DB52" s="294"/>
      <c r="DC52" s="294"/>
      <c r="DD52" s="294"/>
    </row>
    <row r="53" spans="1:108" s="2" customFormat="1" ht="5.0999999999999996" customHeight="1" x14ac:dyDescent="0.2">
      <c r="A53" s="262"/>
      <c r="B53" s="56"/>
      <c r="C53" s="38"/>
      <c r="D53" s="5"/>
      <c r="E53" s="719"/>
      <c r="F53" s="720"/>
      <c r="G53" s="720"/>
      <c r="H53" s="720"/>
      <c r="I53" s="720"/>
      <c r="J53" s="720"/>
      <c r="K53" s="721"/>
      <c r="L53" s="679"/>
      <c r="M53" s="294"/>
      <c r="N53" s="294"/>
      <c r="O53" s="294"/>
      <c r="P53" s="294"/>
      <c r="Q53" s="294"/>
      <c r="R53" s="294"/>
      <c r="S53" s="294"/>
      <c r="T53" s="294"/>
      <c r="U53" s="294"/>
      <c r="V53" s="294"/>
      <c r="W53" s="294"/>
      <c r="X53" s="294"/>
      <c r="Y53" s="294"/>
      <c r="Z53" s="294"/>
      <c r="AA53" s="294"/>
      <c r="AB53" s="294"/>
      <c r="AC53" s="294"/>
      <c r="AD53" s="294"/>
      <c r="AE53" s="294"/>
      <c r="AF53" s="294"/>
      <c r="AG53" s="294"/>
      <c r="AH53" s="294"/>
      <c r="AI53" s="294"/>
      <c r="AJ53" s="294"/>
      <c r="AK53" s="294"/>
      <c r="AL53" s="294"/>
      <c r="AM53" s="294"/>
      <c r="AN53" s="294"/>
      <c r="AO53" s="294"/>
      <c r="AP53" s="294"/>
      <c r="AQ53" s="294"/>
      <c r="AR53" s="294"/>
      <c r="AS53" s="294"/>
      <c r="AT53" s="294"/>
      <c r="AU53" s="294"/>
      <c r="AV53" s="294"/>
      <c r="AW53" s="294"/>
      <c r="AX53" s="294"/>
      <c r="AY53" s="294"/>
      <c r="AZ53" s="294"/>
      <c r="BA53" s="294"/>
      <c r="BB53" s="294"/>
      <c r="BC53" s="294"/>
      <c r="BD53" s="294"/>
      <c r="BE53" s="294"/>
      <c r="BF53" s="294"/>
      <c r="BG53" s="294"/>
      <c r="BH53" s="294"/>
      <c r="BI53" s="294"/>
      <c r="BJ53" s="294"/>
      <c r="BK53" s="294"/>
      <c r="BL53" s="294"/>
      <c r="BM53" s="294"/>
      <c r="BN53" s="294"/>
      <c r="BO53" s="294"/>
      <c r="BP53" s="294"/>
      <c r="BQ53" s="294"/>
      <c r="BR53" s="294"/>
      <c r="BS53" s="294"/>
      <c r="BT53" s="294"/>
      <c r="BU53" s="294"/>
      <c r="BV53" s="294"/>
      <c r="BW53" s="294"/>
      <c r="BX53" s="294"/>
      <c r="BY53" s="294"/>
      <c r="BZ53" s="294"/>
      <c r="CA53" s="294"/>
      <c r="CB53" s="294"/>
      <c r="CC53" s="294"/>
      <c r="CD53" s="294"/>
      <c r="CE53" s="294"/>
      <c r="CF53" s="294"/>
      <c r="CG53" s="294"/>
      <c r="CH53" s="294"/>
      <c r="CI53" s="294"/>
      <c r="CJ53" s="294"/>
      <c r="CK53" s="294"/>
      <c r="CL53" s="294"/>
      <c r="CM53" s="294"/>
      <c r="CN53" s="294"/>
      <c r="CO53" s="294"/>
      <c r="CP53" s="294"/>
      <c r="CQ53" s="294"/>
      <c r="CR53" s="294"/>
      <c r="CS53" s="294"/>
      <c r="CT53" s="294"/>
      <c r="CU53" s="294"/>
      <c r="CV53" s="294"/>
      <c r="CW53" s="294"/>
      <c r="CX53" s="294"/>
      <c r="CY53" s="294"/>
      <c r="CZ53" s="294"/>
      <c r="DA53" s="294"/>
      <c r="DB53" s="294"/>
      <c r="DC53" s="294"/>
      <c r="DD53" s="294"/>
    </row>
    <row r="54" spans="1:108" s="2" customFormat="1" ht="79.5" customHeight="1" x14ac:dyDescent="0.2">
      <c r="A54" s="262"/>
      <c r="B54" s="56"/>
      <c r="C54" s="42" t="s">
        <v>98</v>
      </c>
      <c r="D54" s="5"/>
      <c r="E54" s="719"/>
      <c r="F54" s="720"/>
      <c r="G54" s="720"/>
      <c r="H54" s="720"/>
      <c r="I54" s="720"/>
      <c r="J54" s="720"/>
      <c r="K54" s="721"/>
      <c r="L54" s="679"/>
      <c r="M54" s="294"/>
      <c r="N54" s="294"/>
      <c r="O54" s="294"/>
      <c r="P54" s="294"/>
      <c r="Q54" s="294"/>
      <c r="R54" s="294"/>
      <c r="S54" s="294"/>
      <c r="T54" s="294"/>
      <c r="U54" s="294"/>
      <c r="V54" s="294"/>
      <c r="W54" s="294"/>
      <c r="X54" s="294"/>
      <c r="Y54" s="294"/>
      <c r="Z54" s="294"/>
      <c r="AA54" s="294"/>
      <c r="AB54" s="294"/>
      <c r="AC54" s="294"/>
      <c r="AD54" s="294"/>
      <c r="AE54" s="294"/>
      <c r="AF54" s="294"/>
      <c r="AG54" s="294"/>
      <c r="AH54" s="294"/>
      <c r="AI54" s="294"/>
      <c r="AJ54" s="294"/>
      <c r="AK54" s="294"/>
      <c r="AL54" s="294"/>
      <c r="AM54" s="294"/>
      <c r="AN54" s="294"/>
      <c r="AO54" s="294"/>
      <c r="AP54" s="294"/>
      <c r="AQ54" s="294"/>
      <c r="AR54" s="294"/>
      <c r="AS54" s="294"/>
      <c r="AT54" s="294"/>
      <c r="AU54" s="294"/>
      <c r="AV54" s="294"/>
      <c r="AW54" s="294"/>
      <c r="AX54" s="294"/>
      <c r="AY54" s="294"/>
      <c r="AZ54" s="294"/>
      <c r="BA54" s="294"/>
      <c r="BB54" s="294"/>
      <c r="BC54" s="294"/>
      <c r="BD54" s="294"/>
      <c r="BE54" s="294"/>
      <c r="BF54" s="294"/>
      <c r="BG54" s="294"/>
      <c r="BH54" s="294"/>
      <c r="BI54" s="294"/>
      <c r="BJ54" s="294"/>
      <c r="BK54" s="294"/>
      <c r="BL54" s="294"/>
      <c r="BM54" s="294"/>
      <c r="BN54" s="294"/>
      <c r="BO54" s="294"/>
      <c r="BP54" s="294"/>
      <c r="BQ54" s="294"/>
      <c r="BR54" s="294"/>
      <c r="BS54" s="294"/>
      <c r="BT54" s="294"/>
      <c r="BU54" s="294"/>
      <c r="BV54" s="294"/>
      <c r="BW54" s="294"/>
      <c r="BX54" s="294"/>
      <c r="BY54" s="294"/>
      <c r="BZ54" s="294"/>
      <c r="CA54" s="294"/>
      <c r="CB54" s="294"/>
      <c r="CC54" s="294"/>
      <c r="CD54" s="294"/>
      <c r="CE54" s="294"/>
      <c r="CF54" s="294"/>
      <c r="CG54" s="294"/>
      <c r="CH54" s="294"/>
      <c r="CI54" s="294"/>
      <c r="CJ54" s="294"/>
      <c r="CK54" s="294"/>
      <c r="CL54" s="294"/>
      <c r="CM54" s="294"/>
      <c r="CN54" s="294"/>
      <c r="CO54" s="294"/>
      <c r="CP54" s="294"/>
      <c r="CQ54" s="294"/>
      <c r="CR54" s="294"/>
      <c r="CS54" s="294"/>
      <c r="CT54" s="294"/>
      <c r="CU54" s="294"/>
      <c r="CV54" s="294"/>
      <c r="CW54" s="294"/>
      <c r="CX54" s="294"/>
      <c r="CY54" s="294"/>
      <c r="CZ54" s="294"/>
      <c r="DA54" s="294"/>
      <c r="DB54" s="294"/>
      <c r="DC54" s="294"/>
      <c r="DD54" s="294"/>
    </row>
    <row r="55" spans="1:108" s="2" customFormat="1" ht="5.0999999999999996" customHeight="1" x14ac:dyDescent="0.2">
      <c r="A55" s="262"/>
      <c r="B55" s="56"/>
      <c r="C55" s="46"/>
      <c r="D55" s="5"/>
      <c r="E55" s="719"/>
      <c r="F55" s="720"/>
      <c r="G55" s="720"/>
      <c r="H55" s="720"/>
      <c r="I55" s="720"/>
      <c r="J55" s="720"/>
      <c r="K55" s="721"/>
      <c r="L55" s="679"/>
      <c r="M55" s="294"/>
      <c r="N55" s="294"/>
      <c r="O55" s="294"/>
      <c r="P55" s="294"/>
      <c r="Q55" s="294"/>
      <c r="R55" s="294"/>
      <c r="S55" s="294"/>
      <c r="T55" s="294"/>
      <c r="U55" s="294"/>
      <c r="V55" s="294"/>
      <c r="W55" s="294"/>
      <c r="X55" s="294"/>
      <c r="Y55" s="294"/>
      <c r="Z55" s="294"/>
      <c r="AA55" s="294"/>
      <c r="AB55" s="294"/>
      <c r="AC55" s="294"/>
      <c r="AD55" s="294"/>
      <c r="AE55" s="294"/>
      <c r="AF55" s="294"/>
      <c r="AG55" s="294"/>
      <c r="AH55" s="294"/>
      <c r="AI55" s="294"/>
      <c r="AJ55" s="294"/>
      <c r="AK55" s="294"/>
      <c r="AL55" s="294"/>
      <c r="AM55" s="294"/>
      <c r="AN55" s="294"/>
      <c r="AO55" s="294"/>
      <c r="AP55" s="294"/>
      <c r="AQ55" s="294"/>
      <c r="AR55" s="294"/>
      <c r="AS55" s="294"/>
      <c r="AT55" s="294"/>
      <c r="AU55" s="294"/>
      <c r="AV55" s="294"/>
      <c r="AW55" s="294"/>
      <c r="AX55" s="294"/>
      <c r="AY55" s="294"/>
      <c r="AZ55" s="294"/>
      <c r="BA55" s="294"/>
      <c r="BB55" s="294"/>
      <c r="BC55" s="294"/>
      <c r="BD55" s="294"/>
      <c r="BE55" s="294"/>
      <c r="BF55" s="294"/>
      <c r="BG55" s="294"/>
      <c r="BH55" s="294"/>
      <c r="BI55" s="294"/>
      <c r="BJ55" s="294"/>
      <c r="BK55" s="294"/>
      <c r="BL55" s="294"/>
      <c r="BM55" s="294"/>
      <c r="BN55" s="294"/>
      <c r="BO55" s="294"/>
      <c r="BP55" s="294"/>
      <c r="BQ55" s="294"/>
      <c r="BR55" s="294"/>
      <c r="BS55" s="294"/>
      <c r="BT55" s="294"/>
      <c r="BU55" s="294"/>
      <c r="BV55" s="294"/>
      <c r="BW55" s="294"/>
      <c r="BX55" s="294"/>
      <c r="BY55" s="294"/>
      <c r="BZ55" s="294"/>
      <c r="CA55" s="294"/>
      <c r="CB55" s="294"/>
      <c r="CC55" s="294"/>
      <c r="CD55" s="294"/>
      <c r="CE55" s="294"/>
      <c r="CF55" s="294"/>
      <c r="CG55" s="294"/>
      <c r="CH55" s="294"/>
      <c r="CI55" s="294"/>
      <c r="CJ55" s="294"/>
      <c r="CK55" s="294"/>
      <c r="CL55" s="294"/>
      <c r="CM55" s="294"/>
      <c r="CN55" s="294"/>
      <c r="CO55" s="294"/>
      <c r="CP55" s="294"/>
      <c r="CQ55" s="294"/>
      <c r="CR55" s="294"/>
      <c r="CS55" s="294"/>
      <c r="CT55" s="294"/>
      <c r="CU55" s="294"/>
      <c r="CV55" s="294"/>
      <c r="CW55" s="294"/>
      <c r="CX55" s="294"/>
      <c r="CY55" s="294"/>
      <c r="CZ55" s="294"/>
      <c r="DA55" s="294"/>
      <c r="DB55" s="294"/>
      <c r="DC55" s="294"/>
      <c r="DD55" s="294"/>
    </row>
    <row r="56" spans="1:108" s="2" customFormat="1" ht="77.25" customHeight="1" x14ac:dyDescent="0.2">
      <c r="A56" s="262"/>
      <c r="B56" s="56"/>
      <c r="C56" s="42" t="s">
        <v>99</v>
      </c>
      <c r="D56" s="5"/>
      <c r="E56" s="722"/>
      <c r="F56" s="723"/>
      <c r="G56" s="723"/>
      <c r="H56" s="723"/>
      <c r="I56" s="723"/>
      <c r="J56" s="723"/>
      <c r="K56" s="724"/>
      <c r="L56" s="679"/>
      <c r="M56" s="294"/>
      <c r="N56" s="294"/>
      <c r="O56" s="294"/>
      <c r="P56" s="294"/>
      <c r="Q56" s="294"/>
      <c r="R56" s="294"/>
      <c r="S56" s="294"/>
      <c r="T56" s="294"/>
      <c r="U56" s="294"/>
      <c r="V56" s="294"/>
      <c r="W56" s="294"/>
      <c r="X56" s="294"/>
      <c r="Y56" s="294"/>
      <c r="Z56" s="294"/>
      <c r="AA56" s="294"/>
      <c r="AB56" s="294"/>
      <c r="AC56" s="294"/>
      <c r="AD56" s="294"/>
      <c r="AE56" s="294"/>
      <c r="AF56" s="294"/>
      <c r="AG56" s="294"/>
      <c r="AH56" s="294"/>
      <c r="AI56" s="294"/>
      <c r="AJ56" s="294"/>
      <c r="AK56" s="294"/>
      <c r="AL56" s="294"/>
      <c r="AM56" s="294"/>
      <c r="AN56" s="294"/>
      <c r="AO56" s="294"/>
      <c r="AP56" s="294"/>
      <c r="AQ56" s="294"/>
      <c r="AR56" s="294"/>
      <c r="AS56" s="294"/>
      <c r="AT56" s="294"/>
      <c r="AU56" s="294"/>
      <c r="AV56" s="294"/>
      <c r="AW56" s="294"/>
      <c r="AX56" s="294"/>
      <c r="AY56" s="294"/>
      <c r="AZ56" s="294"/>
      <c r="BA56" s="294"/>
      <c r="BB56" s="294"/>
      <c r="BC56" s="294"/>
      <c r="BD56" s="294"/>
      <c r="BE56" s="294"/>
      <c r="BF56" s="294"/>
      <c r="BG56" s="294"/>
      <c r="BH56" s="294"/>
      <c r="BI56" s="294"/>
      <c r="BJ56" s="294"/>
      <c r="BK56" s="294"/>
      <c r="BL56" s="294"/>
      <c r="BM56" s="294"/>
      <c r="BN56" s="294"/>
      <c r="BO56" s="294"/>
      <c r="BP56" s="294"/>
      <c r="BQ56" s="294"/>
      <c r="BR56" s="294"/>
      <c r="BS56" s="294"/>
      <c r="BT56" s="294"/>
      <c r="BU56" s="294"/>
      <c r="BV56" s="294"/>
      <c r="BW56" s="294"/>
      <c r="BX56" s="294"/>
      <c r="BY56" s="294"/>
      <c r="BZ56" s="294"/>
      <c r="CA56" s="294"/>
      <c r="CB56" s="294"/>
      <c r="CC56" s="294"/>
      <c r="CD56" s="294"/>
      <c r="CE56" s="294"/>
      <c r="CF56" s="294"/>
      <c r="CG56" s="294"/>
      <c r="CH56" s="294"/>
      <c r="CI56" s="294"/>
      <c r="CJ56" s="294"/>
      <c r="CK56" s="294"/>
      <c r="CL56" s="294"/>
      <c r="CM56" s="294"/>
      <c r="CN56" s="294"/>
      <c r="CO56" s="294"/>
      <c r="CP56" s="294"/>
      <c r="CQ56" s="294"/>
      <c r="CR56" s="294"/>
      <c r="CS56" s="294"/>
      <c r="CT56" s="294"/>
      <c r="CU56" s="294"/>
      <c r="CV56" s="294"/>
      <c r="CW56" s="294"/>
      <c r="CX56" s="294"/>
      <c r="CY56" s="294"/>
      <c r="CZ56" s="294"/>
      <c r="DA56" s="294"/>
      <c r="DB56" s="294"/>
      <c r="DC56" s="294"/>
      <c r="DD56" s="294"/>
    </row>
    <row r="57" spans="1:108" s="2" customFormat="1" ht="5.0999999999999996" customHeight="1" x14ac:dyDescent="0.2">
      <c r="A57" s="262"/>
      <c r="B57" s="56"/>
      <c r="C57" s="444"/>
      <c r="D57" s="5"/>
      <c r="E57" s="444"/>
      <c r="F57" s="444"/>
      <c r="G57" s="444"/>
      <c r="H57" s="444"/>
      <c r="I57" s="444"/>
      <c r="J57" s="444"/>
      <c r="L57" s="679"/>
      <c r="M57" s="294"/>
      <c r="N57" s="294"/>
      <c r="O57" s="294"/>
      <c r="P57" s="294"/>
      <c r="Q57" s="294"/>
      <c r="R57" s="294"/>
      <c r="S57" s="294"/>
      <c r="T57" s="294"/>
      <c r="U57" s="294"/>
      <c r="V57" s="294"/>
      <c r="W57" s="294"/>
      <c r="X57" s="294"/>
      <c r="Y57" s="294"/>
      <c r="Z57" s="294"/>
      <c r="AA57" s="294"/>
      <c r="AB57" s="294"/>
      <c r="AC57" s="294"/>
      <c r="AD57" s="294"/>
      <c r="AE57" s="294"/>
      <c r="AF57" s="294"/>
      <c r="AG57" s="294"/>
      <c r="AH57" s="294"/>
      <c r="AI57" s="294"/>
      <c r="AJ57" s="294"/>
      <c r="AK57" s="294"/>
      <c r="AL57" s="294"/>
      <c r="AM57" s="294"/>
      <c r="AN57" s="294"/>
      <c r="AO57" s="294"/>
      <c r="AP57" s="294"/>
      <c r="AQ57" s="294"/>
      <c r="AR57" s="294"/>
      <c r="AS57" s="294"/>
      <c r="AT57" s="294"/>
      <c r="AU57" s="294"/>
      <c r="AV57" s="294"/>
      <c r="AW57" s="294"/>
      <c r="AX57" s="294"/>
      <c r="AY57" s="294"/>
      <c r="AZ57" s="294"/>
      <c r="BA57" s="294"/>
      <c r="BB57" s="294"/>
      <c r="BC57" s="294"/>
      <c r="BD57" s="294"/>
      <c r="BE57" s="294"/>
      <c r="BF57" s="294"/>
      <c r="BG57" s="294"/>
      <c r="BH57" s="294"/>
      <c r="BI57" s="294"/>
      <c r="BJ57" s="294"/>
      <c r="BK57" s="294"/>
      <c r="BL57" s="294"/>
      <c r="BM57" s="294"/>
      <c r="BN57" s="294"/>
      <c r="BO57" s="294"/>
      <c r="BP57" s="294"/>
      <c r="BQ57" s="294"/>
      <c r="BR57" s="294"/>
      <c r="BS57" s="294"/>
      <c r="BT57" s="294"/>
      <c r="BU57" s="294"/>
      <c r="BV57" s="294"/>
      <c r="BW57" s="294"/>
      <c r="BX57" s="294"/>
      <c r="BY57" s="294"/>
      <c r="BZ57" s="294"/>
      <c r="CA57" s="294"/>
      <c r="CB57" s="294"/>
      <c r="CC57" s="294"/>
      <c r="CD57" s="294"/>
      <c r="CE57" s="294"/>
      <c r="CF57" s="294"/>
      <c r="CG57" s="294"/>
      <c r="CH57" s="294"/>
      <c r="CI57" s="294"/>
      <c r="CJ57" s="294"/>
      <c r="CK57" s="294"/>
      <c r="CL57" s="294"/>
      <c r="CM57" s="294"/>
      <c r="CN57" s="294"/>
      <c r="CO57" s="294"/>
      <c r="CP57" s="294"/>
      <c r="CQ57" s="294"/>
      <c r="CR57" s="294"/>
      <c r="CS57" s="294"/>
      <c r="CT57" s="294"/>
      <c r="CU57" s="294"/>
      <c r="CV57" s="294"/>
      <c r="CW57" s="294"/>
      <c r="CX57" s="294"/>
      <c r="CY57" s="294"/>
      <c r="CZ57" s="294"/>
      <c r="DA57" s="294"/>
      <c r="DB57" s="294"/>
      <c r="DC57" s="294"/>
      <c r="DD57" s="294"/>
    </row>
    <row r="58" spans="1:108" s="2" customFormat="1" ht="20.100000000000001" customHeight="1" x14ac:dyDescent="0.2">
      <c r="A58" s="262"/>
      <c r="B58" s="56"/>
      <c r="C58" s="605"/>
      <c r="D58" s="5"/>
      <c r="E58" s="294"/>
      <c r="F58" s="294"/>
      <c r="G58" s="294"/>
      <c r="H58" s="294"/>
      <c r="I58" s="294"/>
      <c r="J58" s="294"/>
      <c r="K58" s="294"/>
      <c r="L58" s="679"/>
      <c r="M58" s="294"/>
      <c r="N58" s="294"/>
      <c r="O58" s="294"/>
      <c r="P58" s="294"/>
      <c r="Q58" s="294"/>
      <c r="R58" s="294"/>
      <c r="S58" s="294"/>
      <c r="T58" s="294"/>
      <c r="U58" s="294"/>
      <c r="V58" s="294"/>
      <c r="W58" s="294"/>
      <c r="X58" s="294"/>
      <c r="Y58" s="294"/>
      <c r="Z58" s="294"/>
      <c r="AA58" s="294"/>
      <c r="AB58" s="294"/>
      <c r="AC58" s="294"/>
      <c r="AD58" s="294"/>
      <c r="AE58" s="294"/>
      <c r="AF58" s="294"/>
      <c r="AG58" s="294"/>
      <c r="AH58" s="294"/>
      <c r="AI58" s="294"/>
      <c r="AJ58" s="294"/>
      <c r="AK58" s="294"/>
      <c r="AL58" s="294"/>
      <c r="AM58" s="294"/>
      <c r="AN58" s="294"/>
      <c r="AO58" s="294"/>
      <c r="AP58" s="294"/>
      <c r="AQ58" s="294"/>
      <c r="AR58" s="294"/>
      <c r="AS58" s="294"/>
      <c r="AT58" s="294"/>
      <c r="AU58" s="294"/>
      <c r="AV58" s="294"/>
      <c r="AW58" s="294"/>
      <c r="AX58" s="294"/>
      <c r="AY58" s="294"/>
      <c r="AZ58" s="294"/>
      <c r="BA58" s="294"/>
      <c r="BB58" s="294"/>
      <c r="BC58" s="294"/>
      <c r="BD58" s="294"/>
      <c r="BE58" s="294"/>
      <c r="BF58" s="294"/>
      <c r="BG58" s="294"/>
      <c r="BH58" s="294"/>
      <c r="BI58" s="294"/>
      <c r="BJ58" s="294"/>
      <c r="BK58" s="294"/>
      <c r="BL58" s="294"/>
      <c r="BM58" s="294"/>
      <c r="BN58" s="294"/>
      <c r="BO58" s="294"/>
      <c r="BP58" s="294"/>
      <c r="BQ58" s="294"/>
      <c r="BR58" s="294"/>
      <c r="BS58" s="294"/>
      <c r="BT58" s="294"/>
      <c r="BU58" s="294"/>
      <c r="BV58" s="294"/>
      <c r="BW58" s="294"/>
      <c r="BX58" s="294"/>
      <c r="BY58" s="294"/>
      <c r="BZ58" s="294"/>
      <c r="CA58" s="294"/>
      <c r="CB58" s="294"/>
      <c r="CC58" s="294"/>
      <c r="CD58" s="294"/>
      <c r="CE58" s="294"/>
      <c r="CF58" s="294"/>
      <c r="CG58" s="294"/>
      <c r="CH58" s="294"/>
      <c r="CI58" s="294"/>
      <c r="CJ58" s="294"/>
      <c r="CK58" s="294"/>
      <c r="CL58" s="294"/>
      <c r="CM58" s="294"/>
      <c r="CN58" s="294"/>
      <c r="CO58" s="294"/>
      <c r="CP58" s="294"/>
      <c r="CQ58" s="294"/>
      <c r="CR58" s="294"/>
      <c r="CS58" s="294"/>
      <c r="CT58" s="294"/>
      <c r="CU58" s="294"/>
      <c r="CV58" s="294"/>
      <c r="CW58" s="294"/>
      <c r="CX58" s="294"/>
      <c r="CY58" s="294"/>
      <c r="CZ58" s="294"/>
      <c r="DA58" s="294"/>
      <c r="DB58" s="294"/>
      <c r="DC58" s="294"/>
      <c r="DD58" s="294"/>
    </row>
    <row r="59" spans="1:108" s="2" customFormat="1" ht="7.5" customHeight="1" x14ac:dyDescent="0.2">
      <c r="A59" s="262"/>
      <c r="B59" s="56"/>
      <c r="C59" s="358"/>
      <c r="D59" s="5"/>
      <c r="E59" s="358"/>
      <c r="F59" s="358"/>
      <c r="G59" s="358"/>
      <c r="H59" s="358"/>
      <c r="I59" s="358"/>
      <c r="J59" s="358"/>
      <c r="L59" s="679"/>
      <c r="M59" s="294"/>
      <c r="N59" s="294"/>
      <c r="O59" s="294"/>
      <c r="P59" s="294"/>
      <c r="Q59" s="294"/>
      <c r="R59" s="294"/>
      <c r="S59" s="294"/>
      <c r="T59" s="294"/>
      <c r="U59" s="294"/>
      <c r="V59" s="294"/>
      <c r="W59" s="294"/>
      <c r="X59" s="294"/>
      <c r="Y59" s="294"/>
      <c r="Z59" s="294"/>
      <c r="AA59" s="294"/>
      <c r="AB59" s="294"/>
      <c r="AC59" s="294"/>
      <c r="AD59" s="294"/>
      <c r="AE59" s="294"/>
      <c r="AF59" s="294"/>
      <c r="AG59" s="294"/>
      <c r="AH59" s="294"/>
      <c r="AI59" s="294"/>
      <c r="AJ59" s="294"/>
      <c r="AK59" s="294"/>
      <c r="AL59" s="294"/>
      <c r="AM59" s="294"/>
      <c r="AN59" s="294"/>
      <c r="AO59" s="294"/>
      <c r="AP59" s="294"/>
      <c r="AQ59" s="294"/>
      <c r="AR59" s="294"/>
      <c r="AS59" s="294"/>
      <c r="AT59" s="294"/>
      <c r="AU59" s="294"/>
      <c r="AV59" s="294"/>
      <c r="AW59" s="294"/>
      <c r="AX59" s="294"/>
      <c r="AY59" s="294"/>
      <c r="AZ59" s="294"/>
      <c r="BA59" s="294"/>
      <c r="BB59" s="294"/>
      <c r="BC59" s="294"/>
      <c r="BD59" s="294"/>
      <c r="BE59" s="294"/>
      <c r="BF59" s="294"/>
      <c r="BG59" s="294"/>
      <c r="BH59" s="294"/>
      <c r="BI59" s="294"/>
      <c r="BJ59" s="294"/>
      <c r="BK59" s="294"/>
      <c r="BL59" s="294"/>
      <c r="BM59" s="294"/>
      <c r="BN59" s="294"/>
      <c r="BO59" s="294"/>
      <c r="BP59" s="294"/>
      <c r="BQ59" s="294"/>
      <c r="BR59" s="294"/>
      <c r="BS59" s="294"/>
      <c r="BT59" s="294"/>
      <c r="BU59" s="294"/>
      <c r="BV59" s="294"/>
      <c r="BW59" s="294"/>
      <c r="BX59" s="294"/>
      <c r="BY59" s="294"/>
      <c r="BZ59" s="294"/>
      <c r="CA59" s="294"/>
      <c r="CB59" s="294"/>
      <c r="CC59" s="294"/>
      <c r="CD59" s="294"/>
      <c r="CE59" s="294"/>
      <c r="CF59" s="294"/>
      <c r="CG59" s="294"/>
      <c r="CH59" s="294"/>
      <c r="CI59" s="294"/>
      <c r="CJ59" s="294"/>
      <c r="CK59" s="294"/>
      <c r="CL59" s="294"/>
      <c r="CM59" s="294"/>
      <c r="CN59" s="294"/>
      <c r="CO59" s="294"/>
      <c r="CP59" s="294"/>
      <c r="CQ59" s="294"/>
      <c r="CR59" s="294"/>
      <c r="CS59" s="294"/>
      <c r="CT59" s="294"/>
      <c r="CU59" s="294"/>
      <c r="CV59" s="294"/>
      <c r="CW59" s="294"/>
      <c r="CX59" s="294"/>
      <c r="CY59" s="294"/>
      <c r="CZ59" s="294"/>
      <c r="DA59" s="294"/>
      <c r="DB59" s="294"/>
      <c r="DC59" s="294"/>
      <c r="DD59" s="294"/>
    </row>
    <row r="60" spans="1:108" s="2" customFormat="1" ht="7.5" customHeight="1" x14ac:dyDescent="0.2">
      <c r="A60" s="262"/>
      <c r="B60" s="56"/>
      <c r="C60" s="358"/>
      <c r="D60" s="5"/>
      <c r="E60" s="358"/>
      <c r="F60" s="358"/>
      <c r="G60" s="358"/>
      <c r="H60" s="358"/>
      <c r="I60" s="358"/>
      <c r="J60" s="358"/>
      <c r="L60" s="679"/>
      <c r="M60" s="294"/>
      <c r="N60" s="294"/>
      <c r="O60" s="294"/>
      <c r="P60" s="294"/>
      <c r="Q60" s="294"/>
      <c r="R60" s="294"/>
      <c r="S60" s="294"/>
      <c r="T60" s="294"/>
      <c r="U60" s="294"/>
      <c r="V60" s="294"/>
      <c r="W60" s="294"/>
      <c r="X60" s="294"/>
      <c r="Y60" s="294"/>
      <c r="Z60" s="294"/>
      <c r="AA60" s="294"/>
      <c r="AB60" s="294"/>
      <c r="AC60" s="294"/>
      <c r="AD60" s="294"/>
      <c r="AE60" s="294"/>
      <c r="AF60" s="294"/>
      <c r="AG60" s="294"/>
      <c r="AH60" s="294"/>
      <c r="AI60" s="294"/>
      <c r="AJ60" s="294"/>
      <c r="AK60" s="294"/>
      <c r="AL60" s="294"/>
      <c r="AM60" s="294"/>
      <c r="AN60" s="294"/>
      <c r="AO60" s="294"/>
      <c r="AP60" s="294"/>
      <c r="AQ60" s="294"/>
      <c r="AR60" s="294"/>
      <c r="AS60" s="294"/>
      <c r="AT60" s="294"/>
      <c r="AU60" s="294"/>
      <c r="AV60" s="294"/>
      <c r="AW60" s="294"/>
      <c r="AX60" s="294"/>
      <c r="AY60" s="294"/>
      <c r="AZ60" s="294"/>
      <c r="BA60" s="294"/>
      <c r="BB60" s="294"/>
      <c r="BC60" s="294"/>
      <c r="BD60" s="294"/>
      <c r="BE60" s="294"/>
      <c r="BF60" s="294"/>
      <c r="BG60" s="294"/>
      <c r="BH60" s="294"/>
      <c r="BI60" s="294"/>
      <c r="BJ60" s="294"/>
      <c r="BK60" s="294"/>
      <c r="BL60" s="294"/>
      <c r="BM60" s="294"/>
      <c r="BN60" s="294"/>
      <c r="BO60" s="294"/>
      <c r="BP60" s="294"/>
      <c r="BQ60" s="294"/>
      <c r="BR60" s="294"/>
      <c r="BS60" s="294"/>
      <c r="BT60" s="294"/>
      <c r="BU60" s="294"/>
      <c r="BV60" s="294"/>
      <c r="BW60" s="294"/>
      <c r="BX60" s="294"/>
      <c r="BY60" s="294"/>
      <c r="BZ60" s="294"/>
      <c r="CA60" s="294"/>
      <c r="CB60" s="294"/>
      <c r="CC60" s="294"/>
      <c r="CD60" s="294"/>
      <c r="CE60" s="294"/>
      <c r="CF60" s="294"/>
      <c r="CG60" s="294"/>
      <c r="CH60" s="294"/>
      <c r="CI60" s="294"/>
      <c r="CJ60" s="294"/>
      <c r="CK60" s="294"/>
      <c r="CL60" s="294"/>
      <c r="CM60" s="294"/>
      <c r="CN60" s="294"/>
      <c r="CO60" s="294"/>
      <c r="CP60" s="294"/>
      <c r="CQ60" s="294"/>
      <c r="CR60" s="294"/>
      <c r="CS60" s="294"/>
      <c r="CT60" s="294"/>
      <c r="CU60" s="294"/>
      <c r="CV60" s="294"/>
      <c r="CW60" s="294"/>
      <c r="CX60" s="294"/>
      <c r="CY60" s="294"/>
      <c r="CZ60" s="294"/>
      <c r="DA60" s="294"/>
      <c r="DB60" s="294"/>
      <c r="DC60" s="294"/>
      <c r="DD60" s="294"/>
    </row>
    <row r="61" spans="1:108" s="2" customFormat="1" ht="83.25" customHeight="1" x14ac:dyDescent="0.2">
      <c r="A61" s="262"/>
      <c r="B61" s="56"/>
      <c r="C61" s="42" t="s">
        <v>100</v>
      </c>
      <c r="D61" s="5"/>
      <c r="E61" s="716"/>
      <c r="F61" s="717"/>
      <c r="G61" s="717"/>
      <c r="H61" s="717"/>
      <c r="I61" s="717"/>
      <c r="J61" s="717"/>
      <c r="K61" s="718"/>
      <c r="L61" s="679"/>
      <c r="M61" s="294"/>
      <c r="N61" s="294"/>
      <c r="O61" s="294"/>
      <c r="P61" s="294"/>
      <c r="Q61" s="294"/>
      <c r="R61" s="294"/>
      <c r="S61" s="294"/>
      <c r="T61" s="294"/>
      <c r="U61" s="294"/>
      <c r="V61" s="294"/>
      <c r="W61" s="294"/>
      <c r="X61" s="294"/>
      <c r="Y61" s="294"/>
      <c r="Z61" s="294"/>
      <c r="AA61" s="294"/>
      <c r="AB61" s="294"/>
      <c r="AC61" s="294"/>
      <c r="AD61" s="294"/>
      <c r="AE61" s="294"/>
      <c r="AF61" s="294"/>
      <c r="AG61" s="294"/>
      <c r="AH61" s="294"/>
      <c r="AI61" s="294"/>
      <c r="AJ61" s="294"/>
      <c r="AK61" s="294"/>
      <c r="AL61" s="294"/>
      <c r="AM61" s="294"/>
      <c r="AN61" s="294"/>
      <c r="AO61" s="294"/>
      <c r="AP61" s="294"/>
      <c r="AQ61" s="294"/>
      <c r="AR61" s="294"/>
      <c r="AS61" s="294"/>
      <c r="AT61" s="294"/>
      <c r="AU61" s="294"/>
      <c r="AV61" s="294"/>
      <c r="AW61" s="294"/>
      <c r="AX61" s="294"/>
      <c r="AY61" s="294"/>
      <c r="AZ61" s="294"/>
      <c r="BA61" s="294"/>
      <c r="BB61" s="294"/>
      <c r="BC61" s="294"/>
      <c r="BD61" s="294"/>
      <c r="BE61" s="294"/>
      <c r="BF61" s="294"/>
      <c r="BG61" s="294"/>
      <c r="BH61" s="294"/>
      <c r="BI61" s="294"/>
      <c r="BJ61" s="294"/>
      <c r="BK61" s="294"/>
      <c r="BL61" s="294"/>
      <c r="BM61" s="294"/>
      <c r="BN61" s="294"/>
      <c r="BO61" s="294"/>
      <c r="BP61" s="294"/>
      <c r="BQ61" s="294"/>
      <c r="BR61" s="294"/>
      <c r="BS61" s="294"/>
      <c r="BT61" s="294"/>
      <c r="BU61" s="294"/>
      <c r="BV61" s="294"/>
      <c r="BW61" s="294"/>
      <c r="BX61" s="294"/>
      <c r="BY61" s="294"/>
      <c r="BZ61" s="294"/>
      <c r="CA61" s="294"/>
      <c r="CB61" s="294"/>
      <c r="CC61" s="294"/>
      <c r="CD61" s="294"/>
      <c r="CE61" s="294"/>
      <c r="CF61" s="294"/>
      <c r="CG61" s="294"/>
      <c r="CH61" s="294"/>
      <c r="CI61" s="294"/>
      <c r="CJ61" s="294"/>
      <c r="CK61" s="294"/>
      <c r="CL61" s="294"/>
      <c r="CM61" s="294"/>
      <c r="CN61" s="294"/>
      <c r="CO61" s="294"/>
      <c r="CP61" s="294"/>
      <c r="CQ61" s="294"/>
      <c r="CR61" s="294"/>
      <c r="CS61" s="294"/>
      <c r="CT61" s="294"/>
      <c r="CU61" s="294"/>
      <c r="CV61" s="294"/>
      <c r="CW61" s="294"/>
      <c r="CX61" s="294"/>
      <c r="CY61" s="294"/>
      <c r="CZ61" s="294"/>
      <c r="DA61" s="294"/>
      <c r="DB61" s="294"/>
      <c r="DC61" s="294"/>
      <c r="DD61" s="294"/>
    </row>
    <row r="62" spans="1:108" s="2" customFormat="1" ht="7.5" customHeight="1" x14ac:dyDescent="0.2">
      <c r="A62" s="262"/>
      <c r="B62" s="56"/>
      <c r="C62" s="8"/>
      <c r="D62" s="5"/>
      <c r="E62" s="719"/>
      <c r="F62" s="720"/>
      <c r="G62" s="720"/>
      <c r="H62" s="720"/>
      <c r="I62" s="720"/>
      <c r="J62" s="720"/>
      <c r="K62" s="721"/>
      <c r="L62" s="679"/>
      <c r="M62" s="294"/>
      <c r="N62" s="294"/>
      <c r="O62" s="294"/>
      <c r="P62" s="294"/>
      <c r="Q62" s="294"/>
      <c r="R62" s="294"/>
      <c r="S62" s="294"/>
      <c r="T62" s="294"/>
      <c r="U62" s="294"/>
      <c r="V62" s="294"/>
      <c r="W62" s="294"/>
      <c r="X62" s="294"/>
      <c r="Y62" s="294"/>
      <c r="Z62" s="294"/>
      <c r="AA62" s="294"/>
      <c r="AB62" s="294"/>
      <c r="AC62" s="294"/>
      <c r="AD62" s="294"/>
      <c r="AE62" s="294"/>
      <c r="AF62" s="294"/>
      <c r="AG62" s="294"/>
      <c r="AH62" s="294"/>
      <c r="AI62" s="294"/>
      <c r="AJ62" s="294"/>
      <c r="AK62" s="294"/>
      <c r="AL62" s="294"/>
      <c r="AM62" s="294"/>
      <c r="AN62" s="294"/>
      <c r="AO62" s="294"/>
      <c r="AP62" s="294"/>
      <c r="AQ62" s="294"/>
      <c r="AR62" s="294"/>
      <c r="AS62" s="294"/>
      <c r="AT62" s="294"/>
      <c r="AU62" s="294"/>
      <c r="AV62" s="294"/>
      <c r="AW62" s="294"/>
      <c r="AX62" s="294"/>
      <c r="AY62" s="294"/>
      <c r="AZ62" s="294"/>
      <c r="BA62" s="294"/>
      <c r="BB62" s="294"/>
      <c r="BC62" s="294"/>
      <c r="BD62" s="294"/>
      <c r="BE62" s="294"/>
      <c r="BF62" s="294"/>
      <c r="BG62" s="294"/>
      <c r="BH62" s="294"/>
      <c r="BI62" s="294"/>
      <c r="BJ62" s="294"/>
      <c r="BK62" s="294"/>
      <c r="BL62" s="294"/>
      <c r="BM62" s="294"/>
      <c r="BN62" s="294"/>
      <c r="BO62" s="294"/>
      <c r="BP62" s="294"/>
      <c r="BQ62" s="294"/>
      <c r="BR62" s="294"/>
      <c r="BS62" s="294"/>
      <c r="BT62" s="294"/>
      <c r="BU62" s="294"/>
      <c r="BV62" s="294"/>
      <c r="BW62" s="294"/>
      <c r="BX62" s="294"/>
      <c r="BY62" s="294"/>
      <c r="BZ62" s="294"/>
      <c r="CA62" s="294"/>
      <c r="CB62" s="294"/>
      <c r="CC62" s="294"/>
      <c r="CD62" s="294"/>
      <c r="CE62" s="294"/>
      <c r="CF62" s="294"/>
      <c r="CG62" s="294"/>
      <c r="CH62" s="294"/>
      <c r="CI62" s="294"/>
      <c r="CJ62" s="294"/>
      <c r="CK62" s="294"/>
      <c r="CL62" s="294"/>
      <c r="CM62" s="294"/>
      <c r="CN62" s="294"/>
      <c r="CO62" s="294"/>
      <c r="CP62" s="294"/>
      <c r="CQ62" s="294"/>
      <c r="CR62" s="294"/>
      <c r="CS62" s="294"/>
      <c r="CT62" s="294"/>
      <c r="CU62" s="294"/>
      <c r="CV62" s="294"/>
      <c r="CW62" s="294"/>
      <c r="CX62" s="294"/>
      <c r="CY62" s="294"/>
      <c r="CZ62" s="294"/>
      <c r="DA62" s="294"/>
      <c r="DB62" s="294"/>
      <c r="DC62" s="294"/>
      <c r="DD62" s="294"/>
    </row>
    <row r="63" spans="1:108" s="2" customFormat="1" ht="75" customHeight="1" x14ac:dyDescent="0.2">
      <c r="A63" s="262"/>
      <c r="B63" s="56"/>
      <c r="C63" s="360" t="s">
        <v>101</v>
      </c>
      <c r="D63" s="5"/>
      <c r="E63" s="719"/>
      <c r="F63" s="720"/>
      <c r="G63" s="720"/>
      <c r="H63" s="720"/>
      <c r="I63" s="720"/>
      <c r="J63" s="720"/>
      <c r="K63" s="721"/>
      <c r="L63" s="679"/>
      <c r="M63" s="294"/>
      <c r="N63" s="294"/>
      <c r="O63" s="294"/>
      <c r="P63" s="294"/>
      <c r="Q63" s="294"/>
      <c r="R63" s="294"/>
      <c r="S63" s="294"/>
      <c r="T63" s="294"/>
      <c r="U63" s="294"/>
      <c r="V63" s="294"/>
      <c r="W63" s="294"/>
      <c r="X63" s="294"/>
      <c r="Y63" s="294"/>
      <c r="Z63" s="294"/>
      <c r="AA63" s="294"/>
      <c r="AB63" s="294"/>
      <c r="AC63" s="294"/>
      <c r="AD63" s="294"/>
      <c r="AE63" s="294"/>
      <c r="AF63" s="294"/>
      <c r="AG63" s="294"/>
      <c r="AH63" s="294"/>
      <c r="AI63" s="294"/>
      <c r="AJ63" s="294"/>
      <c r="AK63" s="294"/>
      <c r="AL63" s="294"/>
      <c r="AM63" s="294"/>
      <c r="AN63" s="294"/>
      <c r="AO63" s="294"/>
      <c r="AP63" s="294"/>
      <c r="AQ63" s="294"/>
      <c r="AR63" s="294"/>
      <c r="AS63" s="294"/>
      <c r="AT63" s="294"/>
      <c r="AU63" s="294"/>
      <c r="AV63" s="294"/>
      <c r="AW63" s="294"/>
      <c r="AX63" s="294"/>
      <c r="AY63" s="294"/>
      <c r="AZ63" s="294"/>
      <c r="BA63" s="294"/>
      <c r="BB63" s="294"/>
      <c r="BC63" s="294"/>
      <c r="BD63" s="294"/>
      <c r="BE63" s="294"/>
      <c r="BF63" s="294"/>
      <c r="BG63" s="294"/>
      <c r="BH63" s="294"/>
      <c r="BI63" s="294"/>
      <c r="BJ63" s="294"/>
      <c r="BK63" s="294"/>
      <c r="BL63" s="294"/>
      <c r="BM63" s="294"/>
      <c r="BN63" s="294"/>
      <c r="BO63" s="294"/>
      <c r="BP63" s="294"/>
      <c r="BQ63" s="294"/>
      <c r="BR63" s="294"/>
      <c r="BS63" s="294"/>
      <c r="BT63" s="294"/>
      <c r="BU63" s="294"/>
      <c r="BV63" s="294"/>
      <c r="BW63" s="294"/>
      <c r="BX63" s="294"/>
      <c r="BY63" s="294"/>
      <c r="BZ63" s="294"/>
      <c r="CA63" s="294"/>
      <c r="CB63" s="294"/>
      <c r="CC63" s="294"/>
      <c r="CD63" s="294"/>
      <c r="CE63" s="294"/>
      <c r="CF63" s="294"/>
      <c r="CG63" s="294"/>
      <c r="CH63" s="294"/>
      <c r="CI63" s="294"/>
      <c r="CJ63" s="294"/>
      <c r="CK63" s="294"/>
      <c r="CL63" s="294"/>
      <c r="CM63" s="294"/>
      <c r="CN63" s="294"/>
      <c r="CO63" s="294"/>
      <c r="CP63" s="294"/>
      <c r="CQ63" s="294"/>
      <c r="CR63" s="294"/>
      <c r="CS63" s="294"/>
      <c r="CT63" s="294"/>
      <c r="CU63" s="294"/>
      <c r="CV63" s="294"/>
      <c r="CW63" s="294"/>
      <c r="CX63" s="294"/>
      <c r="CY63" s="294"/>
      <c r="CZ63" s="294"/>
      <c r="DA63" s="294"/>
      <c r="DB63" s="294"/>
      <c r="DC63" s="294"/>
      <c r="DD63" s="294"/>
    </row>
    <row r="64" spans="1:108" s="2" customFormat="1" ht="7.5" customHeight="1" x14ac:dyDescent="0.2">
      <c r="A64" s="262"/>
      <c r="B64" s="56"/>
      <c r="C64" s="21"/>
      <c r="D64" s="5"/>
      <c r="E64" s="719"/>
      <c r="F64" s="720"/>
      <c r="G64" s="720"/>
      <c r="H64" s="720"/>
      <c r="I64" s="720"/>
      <c r="J64" s="720"/>
      <c r="K64" s="721"/>
      <c r="L64" s="679"/>
      <c r="M64" s="294"/>
      <c r="N64" s="294"/>
      <c r="O64" s="294"/>
      <c r="P64" s="294"/>
      <c r="Q64" s="294"/>
      <c r="R64" s="294"/>
      <c r="S64" s="294"/>
      <c r="T64" s="294"/>
      <c r="U64" s="294"/>
      <c r="V64" s="294"/>
      <c r="W64" s="294"/>
      <c r="X64" s="294"/>
      <c r="Y64" s="294"/>
      <c r="Z64" s="294"/>
      <c r="AA64" s="294"/>
      <c r="AB64" s="294"/>
      <c r="AC64" s="294"/>
      <c r="AD64" s="294"/>
      <c r="AE64" s="294"/>
      <c r="AF64" s="294"/>
      <c r="AG64" s="294"/>
      <c r="AH64" s="294"/>
      <c r="AI64" s="294"/>
      <c r="AJ64" s="294"/>
      <c r="AK64" s="294"/>
      <c r="AL64" s="294"/>
      <c r="AM64" s="294"/>
      <c r="AN64" s="294"/>
      <c r="AO64" s="294"/>
      <c r="AP64" s="294"/>
      <c r="AQ64" s="294"/>
      <c r="AR64" s="294"/>
      <c r="AS64" s="294"/>
      <c r="AT64" s="294"/>
      <c r="AU64" s="294"/>
      <c r="AV64" s="294"/>
      <c r="AW64" s="294"/>
      <c r="AX64" s="294"/>
      <c r="AY64" s="294"/>
      <c r="AZ64" s="294"/>
      <c r="BA64" s="294"/>
      <c r="BB64" s="294"/>
      <c r="BC64" s="294"/>
      <c r="BD64" s="294"/>
      <c r="BE64" s="294"/>
      <c r="BF64" s="294"/>
      <c r="BG64" s="294"/>
      <c r="BH64" s="294"/>
      <c r="BI64" s="294"/>
      <c r="BJ64" s="294"/>
      <c r="BK64" s="294"/>
      <c r="BL64" s="294"/>
      <c r="BM64" s="294"/>
      <c r="BN64" s="294"/>
      <c r="BO64" s="294"/>
      <c r="BP64" s="294"/>
      <c r="BQ64" s="294"/>
      <c r="BR64" s="294"/>
      <c r="BS64" s="294"/>
      <c r="BT64" s="294"/>
      <c r="BU64" s="294"/>
      <c r="BV64" s="294"/>
      <c r="BW64" s="294"/>
      <c r="BX64" s="294"/>
      <c r="BY64" s="294"/>
      <c r="BZ64" s="294"/>
      <c r="CA64" s="294"/>
      <c r="CB64" s="294"/>
      <c r="CC64" s="294"/>
      <c r="CD64" s="294"/>
      <c r="CE64" s="294"/>
      <c r="CF64" s="294"/>
      <c r="CG64" s="294"/>
      <c r="CH64" s="294"/>
      <c r="CI64" s="294"/>
      <c r="CJ64" s="294"/>
      <c r="CK64" s="294"/>
      <c r="CL64" s="294"/>
      <c r="CM64" s="294"/>
      <c r="CN64" s="294"/>
      <c r="CO64" s="294"/>
      <c r="CP64" s="294"/>
      <c r="CQ64" s="294"/>
      <c r="CR64" s="294"/>
      <c r="CS64" s="294"/>
      <c r="CT64" s="294"/>
      <c r="CU64" s="294"/>
      <c r="CV64" s="294"/>
      <c r="CW64" s="294"/>
      <c r="CX64" s="294"/>
      <c r="CY64" s="294"/>
      <c r="CZ64" s="294"/>
      <c r="DA64" s="294"/>
      <c r="DB64" s="294"/>
      <c r="DC64" s="294"/>
      <c r="DD64" s="294"/>
    </row>
    <row r="65" spans="1:108" s="2" customFormat="1" ht="69.95" customHeight="1" x14ac:dyDescent="0.2">
      <c r="A65" s="262"/>
      <c r="B65" s="56"/>
      <c r="C65" s="361" t="s">
        <v>102</v>
      </c>
      <c r="D65" s="5"/>
      <c r="E65" s="719"/>
      <c r="F65" s="720"/>
      <c r="G65" s="720"/>
      <c r="H65" s="720"/>
      <c r="I65" s="720"/>
      <c r="J65" s="720"/>
      <c r="K65" s="721"/>
      <c r="L65" s="679"/>
      <c r="M65" s="294"/>
      <c r="N65" s="294"/>
      <c r="O65" s="294"/>
      <c r="P65" s="294"/>
      <c r="Q65" s="294"/>
      <c r="R65" s="294"/>
      <c r="S65" s="294"/>
      <c r="T65" s="294"/>
      <c r="U65" s="294"/>
      <c r="V65" s="294"/>
      <c r="W65" s="294"/>
      <c r="X65" s="294"/>
      <c r="Y65" s="294"/>
      <c r="Z65" s="294"/>
      <c r="AA65" s="294"/>
      <c r="AB65" s="294"/>
      <c r="AC65" s="294"/>
      <c r="AD65" s="294"/>
      <c r="AE65" s="294"/>
      <c r="AF65" s="294"/>
      <c r="AG65" s="294"/>
      <c r="AH65" s="294"/>
      <c r="AI65" s="294"/>
      <c r="AJ65" s="294"/>
      <c r="AK65" s="294"/>
      <c r="AL65" s="294"/>
      <c r="AM65" s="294"/>
      <c r="AN65" s="294"/>
      <c r="AO65" s="294"/>
      <c r="AP65" s="294"/>
      <c r="AQ65" s="294"/>
      <c r="AR65" s="294"/>
      <c r="AS65" s="294"/>
      <c r="AT65" s="294"/>
      <c r="AU65" s="294"/>
      <c r="AV65" s="294"/>
      <c r="AW65" s="294"/>
      <c r="AX65" s="294"/>
      <c r="AY65" s="294"/>
      <c r="AZ65" s="294"/>
      <c r="BA65" s="294"/>
      <c r="BB65" s="294"/>
      <c r="BC65" s="294"/>
      <c r="BD65" s="294"/>
      <c r="BE65" s="294"/>
      <c r="BF65" s="294"/>
      <c r="BG65" s="294"/>
      <c r="BH65" s="294"/>
      <c r="BI65" s="294"/>
      <c r="BJ65" s="294"/>
      <c r="BK65" s="294"/>
      <c r="BL65" s="294"/>
      <c r="BM65" s="294"/>
      <c r="BN65" s="294"/>
      <c r="BO65" s="294"/>
      <c r="BP65" s="294"/>
      <c r="BQ65" s="294"/>
      <c r="BR65" s="294"/>
      <c r="BS65" s="294"/>
      <c r="BT65" s="294"/>
      <c r="BU65" s="294"/>
      <c r="BV65" s="294"/>
      <c r="BW65" s="294"/>
      <c r="BX65" s="294"/>
      <c r="BY65" s="294"/>
      <c r="BZ65" s="294"/>
      <c r="CA65" s="294"/>
      <c r="CB65" s="294"/>
      <c r="CC65" s="294"/>
      <c r="CD65" s="294"/>
      <c r="CE65" s="294"/>
      <c r="CF65" s="294"/>
      <c r="CG65" s="294"/>
      <c r="CH65" s="294"/>
      <c r="CI65" s="294"/>
      <c r="CJ65" s="294"/>
      <c r="CK65" s="294"/>
      <c r="CL65" s="294"/>
      <c r="CM65" s="294"/>
      <c r="CN65" s="294"/>
      <c r="CO65" s="294"/>
      <c r="CP65" s="294"/>
      <c r="CQ65" s="294"/>
      <c r="CR65" s="294"/>
      <c r="CS65" s="294"/>
      <c r="CT65" s="294"/>
      <c r="CU65" s="294"/>
      <c r="CV65" s="294"/>
      <c r="CW65" s="294"/>
      <c r="CX65" s="294"/>
      <c r="CY65" s="294"/>
      <c r="CZ65" s="294"/>
      <c r="DA65" s="294"/>
      <c r="DB65" s="294"/>
      <c r="DC65" s="294"/>
      <c r="DD65" s="294"/>
    </row>
    <row r="66" spans="1:108" s="2" customFormat="1" ht="7.5" customHeight="1" x14ac:dyDescent="0.2">
      <c r="A66" s="262"/>
      <c r="B66" s="56"/>
      <c r="C66" s="41"/>
      <c r="D66" s="5"/>
      <c r="E66" s="719"/>
      <c r="F66" s="720"/>
      <c r="G66" s="720"/>
      <c r="H66" s="720"/>
      <c r="I66" s="720"/>
      <c r="J66" s="720"/>
      <c r="K66" s="721"/>
      <c r="L66" s="679"/>
      <c r="M66" s="294"/>
      <c r="N66" s="294"/>
      <c r="O66" s="294"/>
      <c r="P66" s="294"/>
      <c r="Q66" s="294"/>
      <c r="R66" s="294"/>
      <c r="S66" s="294"/>
      <c r="T66" s="294"/>
      <c r="U66" s="294"/>
      <c r="V66" s="294"/>
      <c r="W66" s="294"/>
      <c r="X66" s="294"/>
      <c r="Y66" s="294"/>
      <c r="Z66" s="294"/>
      <c r="AA66" s="294"/>
      <c r="AB66" s="294"/>
      <c r="AC66" s="294"/>
      <c r="AD66" s="294"/>
      <c r="AE66" s="294"/>
      <c r="AF66" s="294"/>
      <c r="AG66" s="294"/>
      <c r="AH66" s="294"/>
      <c r="AI66" s="294"/>
      <c r="AJ66" s="294"/>
      <c r="AK66" s="294"/>
      <c r="AL66" s="294"/>
      <c r="AM66" s="294"/>
      <c r="AN66" s="294"/>
      <c r="AO66" s="294"/>
      <c r="AP66" s="294"/>
      <c r="AQ66" s="294"/>
      <c r="AR66" s="294"/>
      <c r="AS66" s="294"/>
      <c r="AT66" s="294"/>
      <c r="AU66" s="294"/>
      <c r="AV66" s="294"/>
      <c r="AW66" s="294"/>
      <c r="AX66" s="294"/>
      <c r="AY66" s="294"/>
      <c r="AZ66" s="294"/>
      <c r="BA66" s="294"/>
      <c r="BB66" s="294"/>
      <c r="BC66" s="294"/>
      <c r="BD66" s="294"/>
      <c r="BE66" s="294"/>
      <c r="BF66" s="294"/>
      <c r="BG66" s="294"/>
      <c r="BH66" s="294"/>
      <c r="BI66" s="294"/>
      <c r="BJ66" s="294"/>
      <c r="BK66" s="294"/>
      <c r="BL66" s="294"/>
      <c r="BM66" s="294"/>
      <c r="BN66" s="294"/>
      <c r="BO66" s="294"/>
      <c r="BP66" s="294"/>
      <c r="BQ66" s="294"/>
      <c r="BR66" s="294"/>
      <c r="BS66" s="294"/>
      <c r="BT66" s="294"/>
      <c r="BU66" s="294"/>
      <c r="BV66" s="294"/>
      <c r="BW66" s="294"/>
      <c r="BX66" s="294"/>
      <c r="BY66" s="294"/>
      <c r="BZ66" s="294"/>
      <c r="CA66" s="294"/>
      <c r="CB66" s="294"/>
      <c r="CC66" s="294"/>
      <c r="CD66" s="294"/>
      <c r="CE66" s="294"/>
      <c r="CF66" s="294"/>
      <c r="CG66" s="294"/>
      <c r="CH66" s="294"/>
      <c r="CI66" s="294"/>
      <c r="CJ66" s="294"/>
      <c r="CK66" s="294"/>
      <c r="CL66" s="294"/>
      <c r="CM66" s="294"/>
      <c r="CN66" s="294"/>
      <c r="CO66" s="294"/>
      <c r="CP66" s="294"/>
      <c r="CQ66" s="294"/>
      <c r="CR66" s="294"/>
      <c r="CS66" s="294"/>
      <c r="CT66" s="294"/>
      <c r="CU66" s="294"/>
      <c r="CV66" s="294"/>
      <c r="CW66" s="294"/>
      <c r="CX66" s="294"/>
      <c r="CY66" s="294"/>
      <c r="CZ66" s="294"/>
      <c r="DA66" s="294"/>
      <c r="DB66" s="294"/>
      <c r="DC66" s="294"/>
      <c r="DD66" s="294"/>
    </row>
    <row r="67" spans="1:108" s="2" customFormat="1" ht="69.95" customHeight="1" x14ac:dyDescent="0.2">
      <c r="A67" s="262"/>
      <c r="B67" s="56"/>
      <c r="C67" s="42" t="s">
        <v>103</v>
      </c>
      <c r="D67" s="5"/>
      <c r="E67" s="722"/>
      <c r="F67" s="723"/>
      <c r="G67" s="723"/>
      <c r="H67" s="723"/>
      <c r="I67" s="723"/>
      <c r="J67" s="723"/>
      <c r="K67" s="724"/>
      <c r="L67" s="679"/>
      <c r="M67" s="294"/>
      <c r="N67" s="294"/>
      <c r="O67" s="294"/>
      <c r="P67" s="294"/>
      <c r="Q67" s="294"/>
      <c r="R67" s="294"/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4"/>
      <c r="AP67" s="294"/>
      <c r="AQ67" s="294"/>
      <c r="AR67" s="294"/>
      <c r="AS67" s="294"/>
      <c r="AT67" s="294"/>
      <c r="AU67" s="294"/>
      <c r="AV67" s="294"/>
      <c r="AW67" s="294"/>
      <c r="AX67" s="294"/>
      <c r="AY67" s="294"/>
      <c r="AZ67" s="294"/>
      <c r="BA67" s="294"/>
      <c r="BB67" s="294"/>
      <c r="BC67" s="294"/>
      <c r="BD67" s="294"/>
      <c r="BE67" s="294"/>
      <c r="BF67" s="294"/>
      <c r="BG67" s="294"/>
      <c r="BH67" s="294"/>
      <c r="BI67" s="294"/>
      <c r="BJ67" s="294"/>
      <c r="BK67" s="294"/>
      <c r="BL67" s="294"/>
      <c r="BM67" s="294"/>
      <c r="BN67" s="294"/>
      <c r="BO67" s="294"/>
      <c r="BP67" s="294"/>
      <c r="BQ67" s="294"/>
      <c r="BR67" s="294"/>
      <c r="BS67" s="294"/>
      <c r="BT67" s="294"/>
      <c r="BU67" s="294"/>
      <c r="BV67" s="294"/>
      <c r="BW67" s="294"/>
      <c r="BX67" s="294"/>
      <c r="BY67" s="294"/>
      <c r="BZ67" s="294"/>
      <c r="CA67" s="294"/>
      <c r="CB67" s="294"/>
      <c r="CC67" s="294"/>
      <c r="CD67" s="294"/>
      <c r="CE67" s="294"/>
      <c r="CF67" s="294"/>
      <c r="CG67" s="294"/>
      <c r="CH67" s="294"/>
      <c r="CI67" s="294"/>
      <c r="CJ67" s="294"/>
      <c r="CK67" s="294"/>
      <c r="CL67" s="294"/>
      <c r="CM67" s="294"/>
      <c r="CN67" s="294"/>
      <c r="CO67" s="294"/>
      <c r="CP67" s="294"/>
      <c r="CQ67" s="294"/>
      <c r="CR67" s="294"/>
      <c r="CS67" s="294"/>
      <c r="CT67" s="294"/>
      <c r="CU67" s="294"/>
      <c r="CV67" s="294"/>
      <c r="CW67" s="294"/>
      <c r="CX67" s="294"/>
      <c r="CY67" s="294"/>
      <c r="CZ67" s="294"/>
      <c r="DA67" s="294"/>
      <c r="DB67" s="294"/>
      <c r="DC67" s="294"/>
      <c r="DD67" s="294"/>
    </row>
    <row r="68" spans="1:108" s="2" customFormat="1" ht="7.5" customHeight="1" x14ac:dyDescent="0.2">
      <c r="A68" s="262"/>
      <c r="B68" s="56"/>
      <c r="C68" s="41"/>
      <c r="D68" s="5"/>
      <c r="E68" s="358"/>
      <c r="F68" s="358"/>
      <c r="G68" s="358"/>
      <c r="H68" s="358"/>
      <c r="I68" s="358"/>
      <c r="J68" s="358"/>
      <c r="L68" s="372"/>
      <c r="M68" s="294"/>
      <c r="N68" s="294"/>
      <c r="O68" s="294"/>
      <c r="P68" s="294"/>
      <c r="Q68" s="294"/>
      <c r="R68" s="294"/>
      <c r="S68" s="294"/>
      <c r="T68" s="294"/>
      <c r="U68" s="294"/>
      <c r="V68" s="294"/>
      <c r="W68" s="294"/>
      <c r="X68" s="294"/>
      <c r="Y68" s="294"/>
      <c r="Z68" s="294"/>
      <c r="AA68" s="294"/>
      <c r="AB68" s="294"/>
      <c r="AC68" s="294"/>
      <c r="AD68" s="294"/>
      <c r="AE68" s="294"/>
      <c r="AF68" s="294"/>
      <c r="AG68" s="294"/>
      <c r="AH68" s="294"/>
      <c r="AI68" s="294"/>
      <c r="AJ68" s="294"/>
      <c r="AK68" s="294"/>
      <c r="AL68" s="294"/>
      <c r="AM68" s="294"/>
      <c r="AN68" s="294"/>
      <c r="AO68" s="294"/>
      <c r="AP68" s="294"/>
      <c r="AQ68" s="294"/>
      <c r="AR68" s="294"/>
      <c r="AS68" s="294"/>
      <c r="AT68" s="294"/>
      <c r="AU68" s="294"/>
      <c r="AV68" s="294"/>
      <c r="AW68" s="294"/>
      <c r="AX68" s="294"/>
      <c r="AY68" s="294"/>
      <c r="AZ68" s="294"/>
      <c r="BA68" s="294"/>
      <c r="BB68" s="294"/>
      <c r="BC68" s="294"/>
      <c r="BD68" s="294"/>
      <c r="BE68" s="294"/>
      <c r="BF68" s="294"/>
      <c r="BG68" s="294"/>
      <c r="BH68" s="294"/>
      <c r="BI68" s="294"/>
      <c r="BJ68" s="294"/>
      <c r="BK68" s="294"/>
      <c r="BL68" s="294"/>
      <c r="BM68" s="294"/>
      <c r="BN68" s="294"/>
      <c r="BO68" s="294"/>
      <c r="BP68" s="294"/>
      <c r="BQ68" s="294"/>
      <c r="BR68" s="294"/>
      <c r="BS68" s="294"/>
      <c r="BT68" s="294"/>
      <c r="BU68" s="294"/>
      <c r="BV68" s="294"/>
      <c r="BW68" s="294"/>
      <c r="BX68" s="294"/>
      <c r="BY68" s="294"/>
      <c r="BZ68" s="294"/>
      <c r="CA68" s="294"/>
      <c r="CB68" s="294"/>
      <c r="CC68" s="294"/>
      <c r="CD68" s="294"/>
      <c r="CE68" s="294"/>
      <c r="CF68" s="294"/>
      <c r="CG68" s="294"/>
      <c r="CH68" s="294"/>
      <c r="CI68" s="294"/>
      <c r="CJ68" s="294"/>
      <c r="CK68" s="294"/>
      <c r="CL68" s="294"/>
      <c r="CM68" s="294"/>
      <c r="CN68" s="294"/>
      <c r="CO68" s="294"/>
      <c r="CP68" s="294"/>
      <c r="CQ68" s="294"/>
      <c r="CR68" s="294"/>
      <c r="CS68" s="294"/>
      <c r="CT68" s="294"/>
      <c r="CU68" s="294"/>
      <c r="CV68" s="294"/>
      <c r="CW68" s="294"/>
      <c r="CX68" s="294"/>
      <c r="CY68" s="294"/>
      <c r="CZ68" s="294"/>
      <c r="DA68" s="294"/>
      <c r="DB68" s="294"/>
      <c r="DC68" s="294"/>
      <c r="DD68" s="294"/>
    </row>
    <row r="69" spans="1:108" s="2" customFormat="1" ht="7.5" customHeight="1" x14ac:dyDescent="0.2">
      <c r="A69" s="262"/>
      <c r="B69" s="56"/>
      <c r="C69" s="358"/>
      <c r="D69" s="5"/>
      <c r="E69" s="358"/>
      <c r="F69" s="358"/>
      <c r="G69" s="358"/>
      <c r="H69" s="358"/>
      <c r="I69" s="358"/>
      <c r="J69" s="358"/>
      <c r="L69" s="372"/>
      <c r="M69" s="294"/>
      <c r="N69" s="294"/>
      <c r="O69" s="294"/>
      <c r="P69" s="294"/>
      <c r="Q69" s="294"/>
      <c r="R69" s="294"/>
      <c r="S69" s="294"/>
      <c r="T69" s="294"/>
      <c r="U69" s="294"/>
      <c r="V69" s="294"/>
      <c r="W69" s="294"/>
      <c r="X69" s="294"/>
      <c r="Y69" s="294"/>
      <c r="Z69" s="294"/>
      <c r="AA69" s="294"/>
      <c r="AB69" s="294"/>
      <c r="AC69" s="294"/>
      <c r="AD69" s="294"/>
      <c r="AE69" s="294"/>
      <c r="AF69" s="294"/>
      <c r="AG69" s="294"/>
      <c r="AH69" s="294"/>
      <c r="AI69" s="294"/>
      <c r="AJ69" s="294"/>
      <c r="AK69" s="294"/>
      <c r="AL69" s="294"/>
      <c r="AM69" s="294"/>
      <c r="AN69" s="294"/>
      <c r="AO69" s="294"/>
      <c r="AP69" s="294"/>
      <c r="AQ69" s="294"/>
      <c r="AR69" s="294"/>
      <c r="AS69" s="294"/>
      <c r="AT69" s="294"/>
      <c r="AU69" s="294"/>
      <c r="AV69" s="294"/>
      <c r="AW69" s="294"/>
      <c r="AX69" s="294"/>
      <c r="AY69" s="294"/>
      <c r="AZ69" s="294"/>
      <c r="BA69" s="294"/>
      <c r="BB69" s="294"/>
      <c r="BC69" s="294"/>
      <c r="BD69" s="294"/>
      <c r="BE69" s="294"/>
      <c r="BF69" s="294"/>
      <c r="BG69" s="294"/>
      <c r="BH69" s="294"/>
      <c r="BI69" s="294"/>
      <c r="BJ69" s="294"/>
      <c r="BK69" s="294"/>
      <c r="BL69" s="294"/>
      <c r="BM69" s="294"/>
      <c r="BN69" s="294"/>
      <c r="BO69" s="294"/>
      <c r="BP69" s="294"/>
      <c r="BQ69" s="294"/>
      <c r="BR69" s="294"/>
      <c r="BS69" s="294"/>
      <c r="BT69" s="294"/>
      <c r="BU69" s="294"/>
      <c r="BV69" s="294"/>
      <c r="BW69" s="294"/>
      <c r="BX69" s="294"/>
      <c r="BY69" s="294"/>
      <c r="BZ69" s="294"/>
      <c r="CA69" s="294"/>
      <c r="CB69" s="294"/>
      <c r="CC69" s="294"/>
      <c r="CD69" s="294"/>
      <c r="CE69" s="294"/>
      <c r="CF69" s="294"/>
      <c r="CG69" s="294"/>
      <c r="CH69" s="294"/>
      <c r="CI69" s="294"/>
      <c r="CJ69" s="294"/>
      <c r="CK69" s="294"/>
      <c r="CL69" s="294"/>
      <c r="CM69" s="294"/>
      <c r="CN69" s="294"/>
      <c r="CO69" s="294"/>
      <c r="CP69" s="294"/>
      <c r="CQ69" s="294"/>
      <c r="CR69" s="294"/>
      <c r="CS69" s="294"/>
      <c r="CT69" s="294"/>
      <c r="CU69" s="294"/>
      <c r="CV69" s="294"/>
      <c r="CW69" s="294"/>
      <c r="CX69" s="294"/>
      <c r="CY69" s="294"/>
      <c r="CZ69" s="294"/>
      <c r="DA69" s="294"/>
      <c r="DB69" s="294"/>
      <c r="DC69" s="294"/>
      <c r="DD69" s="294"/>
    </row>
    <row r="70" spans="1:108" s="2" customFormat="1" ht="120" customHeight="1" x14ac:dyDescent="0.2">
      <c r="A70" s="262"/>
      <c r="B70" s="56"/>
      <c r="C70" s="48" t="s">
        <v>145</v>
      </c>
      <c r="D70" s="23"/>
      <c r="E70" s="692"/>
      <c r="F70" s="693"/>
      <c r="G70" s="693"/>
      <c r="H70" s="693"/>
      <c r="I70" s="693"/>
      <c r="J70" s="693"/>
      <c r="K70" s="694"/>
      <c r="L70" s="679"/>
      <c r="M70" s="294"/>
      <c r="N70" s="294"/>
      <c r="O70" s="294"/>
      <c r="P70" s="294"/>
      <c r="Q70" s="294"/>
      <c r="R70" s="294"/>
      <c r="S70" s="294"/>
      <c r="T70" s="294"/>
      <c r="U70" s="294"/>
      <c r="V70" s="294"/>
      <c r="W70" s="294"/>
      <c r="X70" s="294"/>
      <c r="Y70" s="294"/>
      <c r="Z70" s="294"/>
      <c r="AA70" s="294"/>
      <c r="AB70" s="294"/>
      <c r="AC70" s="294"/>
      <c r="AD70" s="294"/>
      <c r="AE70" s="294"/>
      <c r="AF70" s="294"/>
      <c r="AG70" s="294"/>
      <c r="AH70" s="294"/>
      <c r="AI70" s="294"/>
      <c r="AJ70" s="294"/>
      <c r="AK70" s="294"/>
      <c r="AL70" s="294"/>
      <c r="AM70" s="294"/>
      <c r="AN70" s="294"/>
      <c r="AO70" s="294"/>
      <c r="AP70" s="294"/>
      <c r="AQ70" s="294"/>
      <c r="AR70" s="294"/>
      <c r="AS70" s="294"/>
      <c r="AT70" s="294"/>
      <c r="AU70" s="294"/>
      <c r="AV70" s="294"/>
      <c r="AW70" s="294"/>
      <c r="AX70" s="294"/>
      <c r="AY70" s="294"/>
      <c r="AZ70" s="294"/>
      <c r="BA70" s="294"/>
      <c r="BB70" s="294"/>
      <c r="BC70" s="294"/>
      <c r="BD70" s="294"/>
      <c r="BE70" s="294"/>
      <c r="BF70" s="294"/>
      <c r="BG70" s="294"/>
      <c r="BH70" s="294"/>
      <c r="BI70" s="294"/>
      <c r="BJ70" s="294"/>
      <c r="BK70" s="294"/>
      <c r="BL70" s="294"/>
      <c r="BM70" s="294"/>
      <c r="BN70" s="294"/>
      <c r="BO70" s="294"/>
      <c r="BP70" s="294"/>
      <c r="BQ70" s="294"/>
      <c r="BR70" s="294"/>
      <c r="BS70" s="294"/>
      <c r="BT70" s="294"/>
      <c r="BU70" s="294"/>
      <c r="BV70" s="294"/>
      <c r="BW70" s="294"/>
      <c r="BX70" s="294"/>
      <c r="BY70" s="294"/>
      <c r="BZ70" s="294"/>
      <c r="CA70" s="294"/>
      <c r="CB70" s="294"/>
      <c r="CC70" s="294"/>
      <c r="CD70" s="294"/>
      <c r="CE70" s="294"/>
      <c r="CF70" s="294"/>
      <c r="CG70" s="294"/>
      <c r="CH70" s="294"/>
      <c r="CI70" s="294"/>
      <c r="CJ70" s="294"/>
      <c r="CK70" s="294"/>
      <c r="CL70" s="294"/>
      <c r="CM70" s="294"/>
      <c r="CN70" s="294"/>
      <c r="CO70" s="294"/>
      <c r="CP70" s="294"/>
      <c r="CQ70" s="294"/>
      <c r="CR70" s="294"/>
      <c r="CS70" s="294"/>
      <c r="CT70" s="294"/>
      <c r="CU70" s="294"/>
      <c r="CV70" s="294"/>
      <c r="CW70" s="294"/>
      <c r="CX70" s="294"/>
      <c r="CY70" s="294"/>
      <c r="CZ70" s="294"/>
      <c r="DA70" s="294"/>
      <c r="DB70" s="294"/>
      <c r="DC70" s="294"/>
      <c r="DD70" s="294"/>
    </row>
    <row r="71" spans="1:108" s="2" customFormat="1" ht="7.5" customHeight="1" x14ac:dyDescent="0.2">
      <c r="A71" s="262"/>
      <c r="B71" s="56"/>
      <c r="C71" s="49"/>
      <c r="D71" s="9"/>
      <c r="E71" s="692"/>
      <c r="F71" s="693"/>
      <c r="G71" s="693"/>
      <c r="H71" s="693"/>
      <c r="I71" s="693"/>
      <c r="J71" s="693"/>
      <c r="K71" s="694"/>
      <c r="L71" s="679"/>
      <c r="M71" s="294"/>
      <c r="N71" s="294"/>
      <c r="O71" s="294"/>
      <c r="P71" s="294"/>
      <c r="Q71" s="294"/>
      <c r="R71" s="294"/>
      <c r="S71" s="294"/>
      <c r="T71" s="294"/>
      <c r="U71" s="294"/>
      <c r="V71" s="294"/>
      <c r="W71" s="294"/>
      <c r="X71" s="294"/>
      <c r="Y71" s="294"/>
      <c r="Z71" s="294"/>
      <c r="AA71" s="294"/>
      <c r="AB71" s="294"/>
      <c r="AC71" s="294"/>
      <c r="AD71" s="294"/>
      <c r="AE71" s="294"/>
      <c r="AF71" s="294"/>
      <c r="AG71" s="294"/>
      <c r="AH71" s="294"/>
      <c r="AI71" s="294"/>
      <c r="AJ71" s="294"/>
      <c r="AK71" s="294"/>
      <c r="AL71" s="294"/>
      <c r="AM71" s="294"/>
      <c r="AN71" s="294"/>
      <c r="AO71" s="294"/>
      <c r="AP71" s="294"/>
      <c r="AQ71" s="294"/>
      <c r="AR71" s="294"/>
      <c r="AS71" s="294"/>
      <c r="AT71" s="294"/>
      <c r="AU71" s="294"/>
      <c r="AV71" s="294"/>
      <c r="AW71" s="294"/>
      <c r="AX71" s="294"/>
      <c r="AY71" s="294"/>
      <c r="AZ71" s="294"/>
      <c r="BA71" s="294"/>
      <c r="BB71" s="294"/>
      <c r="BC71" s="294"/>
      <c r="BD71" s="294"/>
      <c r="BE71" s="294"/>
      <c r="BF71" s="294"/>
      <c r="BG71" s="294"/>
      <c r="BH71" s="294"/>
      <c r="BI71" s="294"/>
      <c r="BJ71" s="294"/>
      <c r="BK71" s="294"/>
      <c r="BL71" s="294"/>
      <c r="BM71" s="294"/>
      <c r="BN71" s="294"/>
      <c r="BO71" s="294"/>
      <c r="BP71" s="294"/>
      <c r="BQ71" s="294"/>
      <c r="BR71" s="294"/>
      <c r="BS71" s="294"/>
      <c r="BT71" s="294"/>
      <c r="BU71" s="294"/>
      <c r="BV71" s="294"/>
      <c r="BW71" s="294"/>
      <c r="BX71" s="294"/>
      <c r="BY71" s="294"/>
      <c r="BZ71" s="294"/>
      <c r="CA71" s="294"/>
      <c r="CB71" s="294"/>
      <c r="CC71" s="294"/>
      <c r="CD71" s="294"/>
      <c r="CE71" s="294"/>
      <c r="CF71" s="294"/>
      <c r="CG71" s="294"/>
      <c r="CH71" s="294"/>
      <c r="CI71" s="294"/>
      <c r="CJ71" s="294"/>
      <c r="CK71" s="294"/>
      <c r="CL71" s="294"/>
      <c r="CM71" s="294"/>
      <c r="CN71" s="294"/>
      <c r="CO71" s="294"/>
      <c r="CP71" s="294"/>
      <c r="CQ71" s="294"/>
      <c r="CR71" s="294"/>
      <c r="CS71" s="294"/>
      <c r="CT71" s="294"/>
      <c r="CU71" s="294"/>
      <c r="CV71" s="294"/>
      <c r="CW71" s="294"/>
      <c r="CX71" s="294"/>
      <c r="CY71" s="294"/>
      <c r="CZ71" s="294"/>
      <c r="DA71" s="294"/>
      <c r="DB71" s="294"/>
      <c r="DC71" s="294"/>
      <c r="DD71" s="294"/>
    </row>
    <row r="72" spans="1:108" s="2" customFormat="1" ht="120" customHeight="1" x14ac:dyDescent="0.2">
      <c r="A72" s="262"/>
      <c r="B72" s="56"/>
      <c r="C72" s="45" t="s">
        <v>146</v>
      </c>
      <c r="D72" s="23"/>
      <c r="E72" s="692"/>
      <c r="F72" s="693"/>
      <c r="G72" s="693"/>
      <c r="H72" s="693"/>
      <c r="I72" s="693"/>
      <c r="J72" s="693"/>
      <c r="K72" s="694"/>
      <c r="L72" s="679"/>
      <c r="M72" s="294"/>
      <c r="N72" s="294"/>
      <c r="O72" s="294"/>
      <c r="P72" s="294"/>
      <c r="Q72" s="294"/>
      <c r="R72" s="294"/>
      <c r="S72" s="294"/>
      <c r="T72" s="294"/>
      <c r="U72" s="294"/>
      <c r="V72" s="294"/>
      <c r="W72" s="294"/>
      <c r="X72" s="294"/>
      <c r="Y72" s="294"/>
      <c r="Z72" s="294"/>
      <c r="AA72" s="294"/>
      <c r="AB72" s="294"/>
      <c r="AC72" s="294"/>
      <c r="AD72" s="294"/>
      <c r="AE72" s="294"/>
      <c r="AF72" s="294"/>
      <c r="AG72" s="294"/>
      <c r="AH72" s="294"/>
      <c r="AI72" s="294"/>
      <c r="AJ72" s="294"/>
      <c r="AK72" s="294"/>
      <c r="AL72" s="294"/>
      <c r="AM72" s="294"/>
      <c r="AN72" s="294"/>
      <c r="AO72" s="294"/>
      <c r="AP72" s="294"/>
      <c r="AQ72" s="294"/>
      <c r="AR72" s="294"/>
      <c r="AS72" s="294"/>
      <c r="AT72" s="294"/>
      <c r="AU72" s="294"/>
      <c r="AV72" s="294"/>
      <c r="AW72" s="294"/>
      <c r="AX72" s="294"/>
      <c r="AY72" s="294"/>
      <c r="AZ72" s="294"/>
      <c r="BA72" s="294"/>
      <c r="BB72" s="294"/>
      <c r="BC72" s="294"/>
      <c r="BD72" s="294"/>
      <c r="BE72" s="294"/>
      <c r="BF72" s="294"/>
      <c r="BG72" s="294"/>
      <c r="BH72" s="294"/>
      <c r="BI72" s="294"/>
      <c r="BJ72" s="294"/>
      <c r="BK72" s="294"/>
      <c r="BL72" s="294"/>
      <c r="BM72" s="294"/>
      <c r="BN72" s="294"/>
      <c r="BO72" s="294"/>
      <c r="BP72" s="294"/>
      <c r="BQ72" s="294"/>
      <c r="BR72" s="294"/>
      <c r="BS72" s="294"/>
      <c r="BT72" s="294"/>
      <c r="BU72" s="294"/>
      <c r="BV72" s="294"/>
      <c r="BW72" s="294"/>
      <c r="BX72" s="294"/>
      <c r="BY72" s="294"/>
      <c r="BZ72" s="294"/>
      <c r="CA72" s="294"/>
      <c r="CB72" s="294"/>
      <c r="CC72" s="294"/>
      <c r="CD72" s="294"/>
      <c r="CE72" s="294"/>
      <c r="CF72" s="294"/>
      <c r="CG72" s="294"/>
      <c r="CH72" s="294"/>
      <c r="CI72" s="294"/>
      <c r="CJ72" s="294"/>
      <c r="CK72" s="294"/>
      <c r="CL72" s="294"/>
      <c r="CM72" s="294"/>
      <c r="CN72" s="294"/>
      <c r="CO72" s="294"/>
      <c r="CP72" s="294"/>
      <c r="CQ72" s="294"/>
      <c r="CR72" s="294"/>
      <c r="CS72" s="294"/>
      <c r="CT72" s="294"/>
      <c r="CU72" s="294"/>
      <c r="CV72" s="294"/>
      <c r="CW72" s="294"/>
      <c r="CX72" s="294"/>
      <c r="CY72" s="294"/>
      <c r="CZ72" s="294"/>
      <c r="DA72" s="294"/>
      <c r="DB72" s="294"/>
      <c r="DC72" s="294"/>
      <c r="DD72" s="294"/>
    </row>
    <row r="73" spans="1:108" s="2" customFormat="1" ht="7.5" customHeight="1" x14ac:dyDescent="0.2">
      <c r="A73" s="262"/>
      <c r="B73" s="56"/>
      <c r="C73" s="752"/>
      <c r="D73" s="672"/>
      <c r="E73" s="672"/>
      <c r="F73" s="672"/>
      <c r="G73" s="672"/>
      <c r="H73" s="672"/>
      <c r="I73" s="672"/>
      <c r="J73" s="672"/>
      <c r="L73" s="679"/>
      <c r="M73" s="294"/>
      <c r="N73" s="294"/>
      <c r="O73" s="294"/>
      <c r="P73" s="294"/>
      <c r="Q73" s="294"/>
      <c r="R73" s="294"/>
      <c r="S73" s="294"/>
      <c r="T73" s="294"/>
      <c r="U73" s="294"/>
      <c r="V73" s="294"/>
      <c r="W73" s="294"/>
      <c r="X73" s="294"/>
      <c r="Y73" s="294"/>
      <c r="Z73" s="294"/>
      <c r="AA73" s="294"/>
      <c r="AB73" s="294"/>
      <c r="AC73" s="294"/>
      <c r="AD73" s="294"/>
      <c r="AE73" s="294"/>
      <c r="AF73" s="294"/>
      <c r="AG73" s="294"/>
      <c r="AH73" s="294"/>
      <c r="AI73" s="294"/>
      <c r="AJ73" s="294"/>
      <c r="AK73" s="294"/>
      <c r="AL73" s="294"/>
      <c r="AM73" s="294"/>
      <c r="AN73" s="294"/>
      <c r="AO73" s="294"/>
      <c r="AP73" s="294"/>
      <c r="AQ73" s="294"/>
      <c r="AR73" s="294"/>
      <c r="AS73" s="294"/>
      <c r="AT73" s="294"/>
      <c r="AU73" s="294"/>
      <c r="AV73" s="294"/>
      <c r="AW73" s="294"/>
      <c r="AX73" s="294"/>
      <c r="AY73" s="294"/>
      <c r="AZ73" s="294"/>
      <c r="BA73" s="294"/>
      <c r="BB73" s="294"/>
      <c r="BC73" s="294"/>
      <c r="BD73" s="294"/>
      <c r="BE73" s="294"/>
      <c r="BF73" s="294"/>
      <c r="BG73" s="294"/>
      <c r="BH73" s="294"/>
      <c r="BI73" s="294"/>
      <c r="BJ73" s="294"/>
      <c r="BK73" s="294"/>
      <c r="BL73" s="294"/>
      <c r="BM73" s="294"/>
      <c r="BN73" s="294"/>
      <c r="BO73" s="294"/>
      <c r="BP73" s="294"/>
      <c r="BQ73" s="294"/>
      <c r="BR73" s="294"/>
      <c r="BS73" s="294"/>
      <c r="BT73" s="294"/>
      <c r="BU73" s="294"/>
      <c r="BV73" s="294"/>
      <c r="BW73" s="294"/>
      <c r="BX73" s="294"/>
      <c r="BY73" s="294"/>
      <c r="BZ73" s="294"/>
      <c r="CA73" s="294"/>
      <c r="CB73" s="294"/>
      <c r="CC73" s="294"/>
      <c r="CD73" s="294"/>
      <c r="CE73" s="294"/>
      <c r="CF73" s="294"/>
      <c r="CG73" s="294"/>
      <c r="CH73" s="294"/>
      <c r="CI73" s="294"/>
      <c r="CJ73" s="294"/>
      <c r="CK73" s="294"/>
      <c r="CL73" s="294"/>
      <c r="CM73" s="294"/>
      <c r="CN73" s="294"/>
      <c r="CO73" s="294"/>
      <c r="CP73" s="294"/>
      <c r="CQ73" s="294"/>
      <c r="CR73" s="294"/>
      <c r="CS73" s="294"/>
      <c r="CT73" s="294"/>
      <c r="CU73" s="294"/>
      <c r="CV73" s="294"/>
      <c r="CW73" s="294"/>
      <c r="CX73" s="294"/>
      <c r="CY73" s="294"/>
      <c r="CZ73" s="294"/>
      <c r="DA73" s="294"/>
      <c r="DB73" s="294"/>
      <c r="DC73" s="294"/>
      <c r="DD73" s="294"/>
    </row>
    <row r="74" spans="1:108" s="2" customFormat="1" ht="99.95" customHeight="1" x14ac:dyDescent="0.2">
      <c r="A74" s="262"/>
      <c r="B74" s="56"/>
      <c r="C74" s="387" t="s">
        <v>105</v>
      </c>
      <c r="D74" s="24"/>
      <c r="E74" s="692"/>
      <c r="F74" s="693"/>
      <c r="G74" s="693"/>
      <c r="H74" s="693"/>
      <c r="I74" s="693"/>
      <c r="J74" s="693"/>
      <c r="K74" s="694"/>
      <c r="L74" s="679"/>
      <c r="M74" s="294"/>
      <c r="N74" s="294"/>
      <c r="O74" s="294"/>
      <c r="P74" s="294"/>
      <c r="Q74" s="294"/>
      <c r="R74" s="294"/>
      <c r="S74" s="294"/>
      <c r="T74" s="294"/>
      <c r="U74" s="294"/>
      <c r="V74" s="294"/>
      <c r="W74" s="294"/>
      <c r="X74" s="294"/>
      <c r="Y74" s="294"/>
      <c r="Z74" s="294"/>
      <c r="AA74" s="294"/>
      <c r="AB74" s="294"/>
      <c r="AC74" s="294"/>
      <c r="AD74" s="294"/>
      <c r="AE74" s="294"/>
      <c r="AF74" s="294"/>
      <c r="AG74" s="294"/>
      <c r="AH74" s="294"/>
      <c r="AI74" s="294"/>
      <c r="AJ74" s="294"/>
      <c r="AK74" s="294"/>
      <c r="AL74" s="294"/>
      <c r="AM74" s="294"/>
      <c r="AN74" s="294"/>
      <c r="AO74" s="294"/>
      <c r="AP74" s="294"/>
      <c r="AQ74" s="294"/>
      <c r="AR74" s="294"/>
      <c r="AS74" s="294"/>
      <c r="AT74" s="294"/>
      <c r="AU74" s="294"/>
      <c r="AV74" s="294"/>
      <c r="AW74" s="294"/>
      <c r="AX74" s="294"/>
      <c r="AY74" s="294"/>
      <c r="AZ74" s="294"/>
      <c r="BA74" s="294"/>
      <c r="BB74" s="294"/>
      <c r="BC74" s="294"/>
      <c r="BD74" s="294"/>
      <c r="BE74" s="294"/>
      <c r="BF74" s="294"/>
      <c r="BG74" s="294"/>
      <c r="BH74" s="294"/>
      <c r="BI74" s="294"/>
      <c r="BJ74" s="294"/>
      <c r="BK74" s="294"/>
      <c r="BL74" s="294"/>
      <c r="BM74" s="294"/>
      <c r="BN74" s="294"/>
      <c r="BO74" s="294"/>
      <c r="BP74" s="294"/>
      <c r="BQ74" s="294"/>
      <c r="BR74" s="294"/>
      <c r="BS74" s="294"/>
      <c r="BT74" s="294"/>
      <c r="BU74" s="294"/>
      <c r="BV74" s="294"/>
      <c r="BW74" s="294"/>
      <c r="BX74" s="294"/>
      <c r="BY74" s="294"/>
      <c r="BZ74" s="294"/>
      <c r="CA74" s="294"/>
      <c r="CB74" s="294"/>
      <c r="CC74" s="294"/>
      <c r="CD74" s="294"/>
      <c r="CE74" s="294"/>
      <c r="CF74" s="294"/>
      <c r="CG74" s="294"/>
      <c r="CH74" s="294"/>
      <c r="CI74" s="294"/>
      <c r="CJ74" s="294"/>
      <c r="CK74" s="294"/>
      <c r="CL74" s="294"/>
      <c r="CM74" s="294"/>
      <c r="CN74" s="294"/>
      <c r="CO74" s="294"/>
      <c r="CP74" s="294"/>
      <c r="CQ74" s="294"/>
      <c r="CR74" s="294"/>
      <c r="CS74" s="294"/>
      <c r="CT74" s="294"/>
      <c r="CU74" s="294"/>
      <c r="CV74" s="294"/>
      <c r="CW74" s="294"/>
      <c r="CX74" s="294"/>
      <c r="CY74" s="294"/>
      <c r="CZ74" s="294"/>
      <c r="DA74" s="294"/>
      <c r="DB74" s="294"/>
      <c r="DC74" s="294"/>
      <c r="DD74" s="294"/>
    </row>
    <row r="75" spans="1:108" s="2" customFormat="1" ht="7.5" customHeight="1" x14ac:dyDescent="0.2">
      <c r="A75" s="262"/>
      <c r="B75" s="56"/>
      <c r="C75" s="50"/>
      <c r="D75" s="11"/>
      <c r="E75" s="692"/>
      <c r="F75" s="693"/>
      <c r="G75" s="693"/>
      <c r="H75" s="693"/>
      <c r="I75" s="693"/>
      <c r="J75" s="693"/>
      <c r="K75" s="694"/>
      <c r="L75" s="679"/>
      <c r="M75" s="294"/>
      <c r="N75" s="294"/>
      <c r="O75" s="294"/>
      <c r="P75" s="294"/>
      <c r="Q75" s="294"/>
      <c r="R75" s="294"/>
      <c r="S75" s="294"/>
      <c r="T75" s="294"/>
      <c r="U75" s="294"/>
      <c r="V75" s="294"/>
      <c r="W75" s="294"/>
      <c r="X75" s="294"/>
      <c r="Y75" s="294"/>
      <c r="Z75" s="294"/>
      <c r="AA75" s="294"/>
      <c r="AB75" s="294"/>
      <c r="AC75" s="294"/>
      <c r="AD75" s="294"/>
      <c r="AE75" s="294"/>
      <c r="AF75" s="294"/>
      <c r="AG75" s="294"/>
      <c r="AH75" s="294"/>
      <c r="AI75" s="294"/>
      <c r="AJ75" s="294"/>
      <c r="AK75" s="294"/>
      <c r="AL75" s="294"/>
      <c r="AM75" s="294"/>
      <c r="AN75" s="294"/>
      <c r="AO75" s="294"/>
      <c r="AP75" s="294"/>
      <c r="AQ75" s="294"/>
      <c r="AR75" s="294"/>
      <c r="AS75" s="294"/>
      <c r="AT75" s="294"/>
      <c r="AU75" s="294"/>
      <c r="AV75" s="294"/>
      <c r="AW75" s="294"/>
      <c r="AX75" s="294"/>
      <c r="AY75" s="294"/>
      <c r="AZ75" s="294"/>
      <c r="BA75" s="294"/>
      <c r="BB75" s="294"/>
      <c r="BC75" s="294"/>
      <c r="BD75" s="294"/>
      <c r="BE75" s="294"/>
      <c r="BF75" s="294"/>
      <c r="BG75" s="294"/>
      <c r="BH75" s="294"/>
      <c r="BI75" s="294"/>
      <c r="BJ75" s="294"/>
      <c r="BK75" s="294"/>
      <c r="BL75" s="294"/>
      <c r="BM75" s="294"/>
      <c r="BN75" s="294"/>
      <c r="BO75" s="294"/>
      <c r="BP75" s="294"/>
      <c r="BQ75" s="294"/>
      <c r="BR75" s="294"/>
      <c r="BS75" s="294"/>
      <c r="BT75" s="294"/>
      <c r="BU75" s="294"/>
      <c r="BV75" s="294"/>
      <c r="BW75" s="294"/>
      <c r="BX75" s="294"/>
      <c r="BY75" s="294"/>
      <c r="BZ75" s="294"/>
      <c r="CA75" s="294"/>
      <c r="CB75" s="294"/>
      <c r="CC75" s="294"/>
      <c r="CD75" s="294"/>
      <c r="CE75" s="294"/>
      <c r="CF75" s="294"/>
      <c r="CG75" s="294"/>
      <c r="CH75" s="294"/>
      <c r="CI75" s="294"/>
      <c r="CJ75" s="294"/>
      <c r="CK75" s="294"/>
      <c r="CL75" s="294"/>
      <c r="CM75" s="294"/>
      <c r="CN75" s="294"/>
      <c r="CO75" s="294"/>
      <c r="CP75" s="294"/>
      <c r="CQ75" s="294"/>
      <c r="CR75" s="294"/>
      <c r="CS75" s="294"/>
      <c r="CT75" s="294"/>
      <c r="CU75" s="294"/>
      <c r="CV75" s="294"/>
      <c r="CW75" s="294"/>
      <c r="CX75" s="294"/>
      <c r="CY75" s="294"/>
      <c r="CZ75" s="294"/>
      <c r="DA75" s="294"/>
      <c r="DB75" s="294"/>
      <c r="DC75" s="294"/>
      <c r="DD75" s="294"/>
    </row>
    <row r="76" spans="1:108" s="2" customFormat="1" ht="99.95" customHeight="1" x14ac:dyDescent="0.2">
      <c r="A76" s="262"/>
      <c r="B76" s="56"/>
      <c r="C76" s="382" t="s">
        <v>106</v>
      </c>
      <c r="D76" s="429"/>
      <c r="E76" s="692"/>
      <c r="F76" s="693"/>
      <c r="G76" s="693"/>
      <c r="H76" s="693"/>
      <c r="I76" s="693"/>
      <c r="J76" s="693"/>
      <c r="K76" s="694"/>
      <c r="L76" s="679"/>
      <c r="M76" s="294"/>
      <c r="N76" s="294"/>
      <c r="O76" s="294"/>
      <c r="P76" s="294"/>
      <c r="Q76" s="294"/>
      <c r="R76" s="294"/>
      <c r="S76" s="294"/>
      <c r="T76" s="294"/>
      <c r="U76" s="294"/>
      <c r="V76" s="294"/>
      <c r="W76" s="294"/>
      <c r="X76" s="294"/>
      <c r="Y76" s="294"/>
      <c r="Z76" s="294"/>
      <c r="AA76" s="294"/>
      <c r="AB76" s="294"/>
      <c r="AC76" s="294"/>
      <c r="AD76" s="294"/>
      <c r="AE76" s="294"/>
      <c r="AF76" s="294"/>
      <c r="AG76" s="294"/>
      <c r="AH76" s="294"/>
      <c r="AI76" s="294"/>
      <c r="AJ76" s="294"/>
      <c r="AK76" s="294"/>
      <c r="AL76" s="294"/>
      <c r="AM76" s="294"/>
      <c r="AN76" s="294"/>
      <c r="AO76" s="294"/>
      <c r="AP76" s="294"/>
      <c r="AQ76" s="294"/>
      <c r="AR76" s="294"/>
      <c r="AS76" s="294"/>
      <c r="AT76" s="294"/>
      <c r="AU76" s="294"/>
      <c r="AV76" s="294"/>
      <c r="AW76" s="294"/>
      <c r="AX76" s="294"/>
      <c r="AY76" s="294"/>
      <c r="AZ76" s="294"/>
      <c r="BA76" s="294"/>
      <c r="BB76" s="294"/>
      <c r="BC76" s="294"/>
      <c r="BD76" s="294"/>
      <c r="BE76" s="294"/>
      <c r="BF76" s="294"/>
      <c r="BG76" s="294"/>
      <c r="BH76" s="294"/>
      <c r="BI76" s="294"/>
      <c r="BJ76" s="294"/>
      <c r="BK76" s="294"/>
      <c r="BL76" s="294"/>
      <c r="BM76" s="294"/>
      <c r="BN76" s="294"/>
      <c r="BO76" s="294"/>
      <c r="BP76" s="294"/>
      <c r="BQ76" s="294"/>
      <c r="BR76" s="294"/>
      <c r="BS76" s="294"/>
      <c r="BT76" s="294"/>
      <c r="BU76" s="294"/>
      <c r="BV76" s="294"/>
      <c r="BW76" s="294"/>
      <c r="BX76" s="294"/>
      <c r="BY76" s="294"/>
      <c r="BZ76" s="294"/>
      <c r="CA76" s="294"/>
      <c r="CB76" s="294"/>
      <c r="CC76" s="294"/>
      <c r="CD76" s="294"/>
      <c r="CE76" s="294"/>
      <c r="CF76" s="294"/>
      <c r="CG76" s="294"/>
      <c r="CH76" s="294"/>
      <c r="CI76" s="294"/>
      <c r="CJ76" s="294"/>
      <c r="CK76" s="294"/>
      <c r="CL76" s="294"/>
      <c r="CM76" s="294"/>
      <c r="CN76" s="294"/>
      <c r="CO76" s="294"/>
      <c r="CP76" s="294"/>
      <c r="CQ76" s="294"/>
      <c r="CR76" s="294"/>
      <c r="CS76" s="294"/>
      <c r="CT76" s="294"/>
      <c r="CU76" s="294"/>
      <c r="CV76" s="294"/>
      <c r="CW76" s="294"/>
      <c r="CX76" s="294"/>
      <c r="CY76" s="294"/>
      <c r="CZ76" s="294"/>
      <c r="DA76" s="294"/>
      <c r="DB76" s="294"/>
      <c r="DC76" s="294"/>
      <c r="DD76" s="294"/>
    </row>
    <row r="77" spans="1:108" s="2" customFormat="1" ht="7.5" customHeight="1" x14ac:dyDescent="0.2">
      <c r="A77" s="262"/>
      <c r="B77" s="56"/>
      <c r="C77" s="358"/>
      <c r="D77" s="5"/>
      <c r="E77" s="358"/>
      <c r="F77" s="358"/>
      <c r="G77" s="358"/>
      <c r="H77" s="358"/>
      <c r="I77" s="358"/>
      <c r="J77" s="358"/>
      <c r="L77" s="372"/>
      <c r="M77" s="294"/>
      <c r="N77" s="294"/>
      <c r="O77" s="294"/>
      <c r="P77" s="294"/>
      <c r="Q77" s="294"/>
      <c r="R77" s="294"/>
      <c r="S77" s="294"/>
      <c r="T77" s="294"/>
      <c r="U77" s="294"/>
      <c r="V77" s="294"/>
      <c r="W77" s="294"/>
      <c r="X77" s="294"/>
      <c r="Y77" s="294"/>
      <c r="Z77" s="294"/>
      <c r="AA77" s="294"/>
      <c r="AB77" s="294"/>
      <c r="AC77" s="294"/>
      <c r="AD77" s="294"/>
      <c r="AE77" s="294"/>
      <c r="AF77" s="294"/>
      <c r="AG77" s="294"/>
      <c r="AH77" s="294"/>
      <c r="AI77" s="294"/>
      <c r="AJ77" s="294"/>
      <c r="AK77" s="294"/>
      <c r="AL77" s="294"/>
      <c r="AM77" s="294"/>
      <c r="AN77" s="294"/>
      <c r="AO77" s="294"/>
      <c r="AP77" s="294"/>
      <c r="AQ77" s="294"/>
      <c r="AR77" s="294"/>
      <c r="AS77" s="294"/>
      <c r="AT77" s="294"/>
      <c r="AU77" s="294"/>
      <c r="AV77" s="294"/>
      <c r="AW77" s="294"/>
      <c r="AX77" s="294"/>
      <c r="AY77" s="294"/>
      <c r="AZ77" s="294"/>
      <c r="BA77" s="294"/>
      <c r="BB77" s="294"/>
      <c r="BC77" s="294"/>
      <c r="BD77" s="294"/>
      <c r="BE77" s="294"/>
      <c r="BF77" s="294"/>
      <c r="BG77" s="294"/>
      <c r="BH77" s="294"/>
      <c r="BI77" s="294"/>
      <c r="BJ77" s="294"/>
      <c r="BK77" s="294"/>
      <c r="BL77" s="294"/>
      <c r="BM77" s="294"/>
      <c r="BN77" s="294"/>
      <c r="BO77" s="294"/>
      <c r="BP77" s="294"/>
      <c r="BQ77" s="294"/>
      <c r="BR77" s="294"/>
      <c r="BS77" s="294"/>
      <c r="BT77" s="294"/>
      <c r="BU77" s="294"/>
      <c r="BV77" s="294"/>
      <c r="BW77" s="294"/>
      <c r="BX77" s="294"/>
      <c r="BY77" s="294"/>
      <c r="BZ77" s="294"/>
      <c r="CA77" s="294"/>
      <c r="CB77" s="294"/>
      <c r="CC77" s="294"/>
      <c r="CD77" s="294"/>
      <c r="CE77" s="294"/>
      <c r="CF77" s="294"/>
      <c r="CG77" s="294"/>
      <c r="CH77" s="294"/>
      <c r="CI77" s="294"/>
      <c r="CJ77" s="294"/>
      <c r="CK77" s="294"/>
      <c r="CL77" s="294"/>
      <c r="CM77" s="294"/>
      <c r="CN77" s="294"/>
      <c r="CO77" s="294"/>
      <c r="CP77" s="294"/>
      <c r="CQ77" s="294"/>
      <c r="CR77" s="294"/>
      <c r="CS77" s="294"/>
      <c r="CT77" s="294"/>
      <c r="CU77" s="294"/>
      <c r="CV77" s="294"/>
      <c r="CW77" s="294"/>
      <c r="CX77" s="294"/>
      <c r="CY77" s="294"/>
      <c r="CZ77" s="294"/>
      <c r="DA77" s="294"/>
      <c r="DB77" s="294"/>
      <c r="DC77" s="294"/>
      <c r="DD77" s="294"/>
    </row>
    <row r="78" spans="1:108" s="2" customFormat="1" ht="219.95" customHeight="1" x14ac:dyDescent="0.2">
      <c r="A78" s="262"/>
      <c r="B78" s="56"/>
      <c r="C78" s="382" t="s">
        <v>226</v>
      </c>
      <c r="D78" s="5"/>
      <c r="E78" s="713"/>
      <c r="F78" s="714"/>
      <c r="G78" s="714"/>
      <c r="H78" s="714"/>
      <c r="I78" s="714"/>
      <c r="J78" s="714"/>
      <c r="K78" s="715"/>
      <c r="L78" s="603"/>
      <c r="M78" s="294"/>
      <c r="N78" s="294"/>
      <c r="O78" s="294"/>
      <c r="P78" s="294"/>
      <c r="Q78" s="294"/>
      <c r="R78" s="294"/>
      <c r="S78" s="294"/>
      <c r="T78" s="294"/>
      <c r="U78" s="294"/>
      <c r="V78" s="294"/>
      <c r="W78" s="294"/>
      <c r="X78" s="294"/>
      <c r="Y78" s="294"/>
      <c r="Z78" s="294"/>
      <c r="AA78" s="294"/>
      <c r="AB78" s="294"/>
      <c r="AC78" s="294"/>
      <c r="AD78" s="294"/>
      <c r="AE78" s="294"/>
      <c r="AF78" s="294"/>
      <c r="AG78" s="294"/>
      <c r="AH78" s="294"/>
      <c r="AI78" s="294"/>
      <c r="AJ78" s="294"/>
      <c r="AK78" s="294"/>
      <c r="AL78" s="294"/>
      <c r="AM78" s="294"/>
      <c r="AN78" s="294"/>
      <c r="AO78" s="294"/>
      <c r="AP78" s="294"/>
      <c r="AQ78" s="294"/>
      <c r="AR78" s="294"/>
      <c r="AS78" s="294"/>
      <c r="AT78" s="294"/>
      <c r="AU78" s="294"/>
      <c r="AV78" s="294"/>
      <c r="AW78" s="294"/>
      <c r="AX78" s="294"/>
      <c r="AY78" s="294"/>
      <c r="AZ78" s="294"/>
      <c r="BA78" s="294"/>
      <c r="BB78" s="294"/>
      <c r="BC78" s="294"/>
      <c r="BD78" s="294"/>
      <c r="BE78" s="294"/>
      <c r="BF78" s="294"/>
      <c r="BG78" s="294"/>
      <c r="BH78" s="294"/>
      <c r="BI78" s="294"/>
      <c r="BJ78" s="294"/>
      <c r="BK78" s="294"/>
      <c r="BL78" s="294"/>
      <c r="BM78" s="294"/>
      <c r="BN78" s="294"/>
      <c r="BO78" s="294"/>
      <c r="BP78" s="294"/>
      <c r="BQ78" s="294"/>
      <c r="BR78" s="294"/>
      <c r="BS78" s="294"/>
      <c r="BT78" s="294"/>
      <c r="BU78" s="294"/>
      <c r="BV78" s="294"/>
      <c r="BW78" s="294"/>
      <c r="BX78" s="294"/>
      <c r="BY78" s="294"/>
      <c r="BZ78" s="294"/>
      <c r="CA78" s="294"/>
      <c r="CB78" s="294"/>
      <c r="CC78" s="294"/>
      <c r="CD78" s="294"/>
      <c r="CE78" s="294"/>
      <c r="CF78" s="294"/>
      <c r="CG78" s="294"/>
      <c r="CH78" s="294"/>
      <c r="CI78" s="294"/>
      <c r="CJ78" s="294"/>
      <c r="CK78" s="294"/>
      <c r="CL78" s="294"/>
      <c r="CM78" s="294"/>
      <c r="CN78" s="294"/>
      <c r="CO78" s="294"/>
      <c r="CP78" s="294"/>
      <c r="CQ78" s="294"/>
      <c r="CR78" s="294"/>
      <c r="CS78" s="294"/>
      <c r="CT78" s="294"/>
      <c r="CU78" s="294"/>
      <c r="CV78" s="294"/>
      <c r="CW78" s="294"/>
      <c r="CX78" s="294"/>
      <c r="CY78" s="294"/>
      <c r="CZ78" s="294"/>
      <c r="DA78" s="294"/>
      <c r="DB78" s="294"/>
      <c r="DC78" s="294"/>
      <c r="DD78" s="294"/>
    </row>
    <row r="79" spans="1:108" s="2" customFormat="1" ht="7.5" customHeight="1" x14ac:dyDescent="0.2">
      <c r="A79" s="262"/>
      <c r="B79" s="56"/>
      <c r="C79" s="366"/>
      <c r="D79" s="5"/>
      <c r="E79" s="720"/>
      <c r="F79" s="720"/>
      <c r="G79" s="720"/>
      <c r="H79" s="720"/>
      <c r="I79" s="720"/>
      <c r="J79" s="720"/>
      <c r="K79" s="720"/>
      <c r="L79" s="294"/>
      <c r="M79" s="294"/>
      <c r="N79" s="294"/>
      <c r="O79" s="294"/>
      <c r="P79" s="294"/>
      <c r="Q79" s="294"/>
      <c r="R79" s="294"/>
      <c r="S79" s="294"/>
      <c r="T79" s="294"/>
      <c r="U79" s="294"/>
      <c r="V79" s="294"/>
      <c r="W79" s="294"/>
      <c r="X79" s="294"/>
      <c r="Y79" s="294"/>
      <c r="Z79" s="294"/>
      <c r="AA79" s="294"/>
      <c r="AB79" s="294"/>
      <c r="AC79" s="294"/>
      <c r="AD79" s="294"/>
      <c r="AE79" s="294"/>
      <c r="AF79" s="294"/>
      <c r="AG79" s="294"/>
      <c r="AH79" s="294"/>
      <c r="AI79" s="294"/>
      <c r="AJ79" s="294"/>
      <c r="AK79" s="294"/>
      <c r="AL79" s="294"/>
      <c r="AM79" s="294"/>
      <c r="AN79" s="294"/>
      <c r="AO79" s="294"/>
      <c r="AP79" s="294"/>
      <c r="AQ79" s="294"/>
      <c r="AR79" s="294"/>
      <c r="AS79" s="294"/>
      <c r="AT79" s="294"/>
      <c r="AU79" s="294"/>
      <c r="AV79" s="294"/>
      <c r="AW79" s="294"/>
      <c r="AX79" s="294"/>
      <c r="AY79" s="294"/>
      <c r="AZ79" s="294"/>
      <c r="BA79" s="294"/>
      <c r="BB79" s="294"/>
      <c r="BC79" s="294"/>
      <c r="BD79" s="294"/>
      <c r="BE79" s="294"/>
      <c r="BF79" s="294"/>
      <c r="BG79" s="294"/>
      <c r="BH79" s="294"/>
      <c r="BI79" s="294"/>
      <c r="BJ79" s="294"/>
      <c r="BK79" s="294"/>
      <c r="BL79" s="294"/>
      <c r="BM79" s="294"/>
      <c r="BN79" s="294"/>
      <c r="BO79" s="294"/>
      <c r="BP79" s="294"/>
      <c r="BQ79" s="294"/>
      <c r="BR79" s="294"/>
      <c r="BS79" s="294"/>
      <c r="BT79" s="294"/>
      <c r="BU79" s="294"/>
      <c r="BV79" s="294"/>
      <c r="BW79" s="294"/>
      <c r="BX79" s="294"/>
      <c r="BY79" s="294"/>
      <c r="BZ79" s="294"/>
      <c r="CA79" s="294"/>
      <c r="CB79" s="294"/>
      <c r="CC79" s="294"/>
      <c r="CD79" s="294"/>
      <c r="CE79" s="294"/>
      <c r="CF79" s="294"/>
      <c r="CG79" s="294"/>
      <c r="CH79" s="294"/>
      <c r="CI79" s="294"/>
      <c r="CJ79" s="294"/>
      <c r="CK79" s="294"/>
      <c r="CL79" s="294"/>
      <c r="CM79" s="294"/>
      <c r="CN79" s="294"/>
      <c r="CO79" s="294"/>
      <c r="CP79" s="294"/>
      <c r="CQ79" s="294"/>
      <c r="CR79" s="294"/>
      <c r="CS79" s="294"/>
      <c r="CT79" s="294"/>
      <c r="CU79" s="294"/>
      <c r="CV79" s="294"/>
      <c r="CW79" s="294"/>
      <c r="CX79" s="294"/>
      <c r="CY79" s="294"/>
      <c r="CZ79" s="294"/>
      <c r="DA79" s="294"/>
      <c r="DB79" s="294"/>
      <c r="DC79" s="294"/>
      <c r="DD79" s="294"/>
    </row>
    <row r="80" spans="1:108" s="2" customFormat="1" ht="200.1" customHeight="1" x14ac:dyDescent="0.2">
      <c r="A80" s="262"/>
      <c r="B80" s="56"/>
      <c r="C80" s="42" t="s">
        <v>91</v>
      </c>
      <c r="D80" s="5"/>
      <c r="E80" s="713"/>
      <c r="F80" s="714"/>
      <c r="G80" s="714"/>
      <c r="H80" s="714"/>
      <c r="I80" s="714"/>
      <c r="J80" s="714"/>
      <c r="K80" s="715"/>
      <c r="L80" s="679"/>
      <c r="M80" s="294"/>
      <c r="N80" s="294"/>
      <c r="O80" s="294"/>
      <c r="P80" s="294"/>
      <c r="Q80" s="294"/>
      <c r="R80" s="294"/>
      <c r="S80" s="294"/>
      <c r="T80" s="294"/>
      <c r="U80" s="294"/>
      <c r="V80" s="294"/>
      <c r="W80" s="294"/>
      <c r="X80" s="294"/>
      <c r="Y80" s="294"/>
      <c r="Z80" s="294"/>
      <c r="AA80" s="294"/>
      <c r="AB80" s="294"/>
      <c r="AC80" s="294"/>
      <c r="AD80" s="294"/>
      <c r="AE80" s="294"/>
      <c r="AF80" s="294"/>
      <c r="AG80" s="294"/>
      <c r="AH80" s="294"/>
      <c r="AI80" s="294"/>
      <c r="AJ80" s="294"/>
      <c r="AK80" s="294"/>
      <c r="AL80" s="294"/>
      <c r="AM80" s="294"/>
      <c r="AN80" s="294"/>
      <c r="AO80" s="294"/>
      <c r="AP80" s="294"/>
      <c r="AQ80" s="294"/>
      <c r="AR80" s="294"/>
      <c r="AS80" s="294"/>
      <c r="AT80" s="294"/>
      <c r="AU80" s="294"/>
      <c r="AV80" s="294"/>
      <c r="AW80" s="294"/>
      <c r="AX80" s="294"/>
      <c r="AY80" s="294"/>
      <c r="AZ80" s="294"/>
      <c r="BA80" s="294"/>
      <c r="BB80" s="294"/>
      <c r="BC80" s="294"/>
      <c r="BD80" s="294"/>
      <c r="BE80" s="294"/>
      <c r="BF80" s="294"/>
      <c r="BG80" s="294"/>
      <c r="BH80" s="294"/>
      <c r="BI80" s="294"/>
      <c r="BJ80" s="294"/>
      <c r="BK80" s="294"/>
      <c r="BL80" s="294"/>
      <c r="BM80" s="294"/>
      <c r="BN80" s="294"/>
      <c r="BO80" s="294"/>
      <c r="BP80" s="294"/>
      <c r="BQ80" s="294"/>
      <c r="BR80" s="294"/>
      <c r="BS80" s="294"/>
      <c r="BT80" s="294"/>
      <c r="BU80" s="294"/>
      <c r="BV80" s="294"/>
      <c r="BW80" s="294"/>
      <c r="BX80" s="294"/>
      <c r="BY80" s="294"/>
      <c r="BZ80" s="294"/>
      <c r="CA80" s="294"/>
      <c r="CB80" s="294"/>
      <c r="CC80" s="294"/>
      <c r="CD80" s="294"/>
      <c r="CE80" s="294"/>
      <c r="CF80" s="294"/>
      <c r="CG80" s="294"/>
      <c r="CH80" s="294"/>
      <c r="CI80" s="294"/>
      <c r="CJ80" s="294"/>
      <c r="CK80" s="294"/>
      <c r="CL80" s="294"/>
      <c r="CM80" s="294"/>
      <c r="CN80" s="294"/>
      <c r="CO80" s="294"/>
      <c r="CP80" s="294"/>
      <c r="CQ80" s="294"/>
      <c r="CR80" s="294"/>
      <c r="CS80" s="294"/>
      <c r="CT80" s="294"/>
      <c r="CU80" s="294"/>
      <c r="CV80" s="294"/>
      <c r="CW80" s="294"/>
      <c r="CX80" s="294"/>
      <c r="CY80" s="294"/>
      <c r="CZ80" s="294"/>
      <c r="DA80" s="294"/>
      <c r="DB80" s="294"/>
      <c r="DC80" s="294"/>
      <c r="DD80" s="294"/>
    </row>
    <row r="81" spans="1:108" s="2" customFormat="1" ht="7.5" customHeight="1" x14ac:dyDescent="0.2">
      <c r="A81" s="262"/>
      <c r="B81" s="56"/>
      <c r="C81" s="366"/>
      <c r="D81" s="5"/>
      <c r="E81" s="366"/>
      <c r="F81" s="366"/>
      <c r="G81" s="366"/>
      <c r="H81" s="366"/>
      <c r="I81" s="366"/>
      <c r="J81" s="366"/>
      <c r="L81" s="679"/>
      <c r="M81" s="294"/>
      <c r="N81" s="294"/>
      <c r="O81" s="294"/>
      <c r="P81" s="294"/>
      <c r="Q81" s="294"/>
      <c r="R81" s="294"/>
      <c r="S81" s="294"/>
      <c r="T81" s="294"/>
      <c r="U81" s="294"/>
      <c r="V81" s="294"/>
      <c r="W81" s="294"/>
      <c r="X81" s="294"/>
      <c r="Y81" s="294"/>
      <c r="Z81" s="294"/>
      <c r="AA81" s="294"/>
      <c r="AB81" s="294"/>
      <c r="AC81" s="294"/>
      <c r="AD81" s="294"/>
      <c r="AE81" s="294"/>
      <c r="AF81" s="294"/>
      <c r="AG81" s="294"/>
      <c r="AH81" s="294"/>
      <c r="AI81" s="294"/>
      <c r="AJ81" s="294"/>
      <c r="AK81" s="294"/>
      <c r="AL81" s="294"/>
      <c r="AM81" s="294"/>
      <c r="AN81" s="294"/>
      <c r="AO81" s="294"/>
      <c r="AP81" s="294"/>
      <c r="AQ81" s="294"/>
      <c r="AR81" s="294"/>
      <c r="AS81" s="294"/>
      <c r="AT81" s="294"/>
      <c r="AU81" s="294"/>
      <c r="AV81" s="294"/>
      <c r="AW81" s="294"/>
      <c r="AX81" s="294"/>
      <c r="AY81" s="294"/>
      <c r="AZ81" s="294"/>
      <c r="BA81" s="294"/>
      <c r="BB81" s="294"/>
      <c r="BC81" s="294"/>
      <c r="BD81" s="294"/>
      <c r="BE81" s="294"/>
      <c r="BF81" s="294"/>
      <c r="BG81" s="294"/>
      <c r="BH81" s="294"/>
      <c r="BI81" s="294"/>
      <c r="BJ81" s="294"/>
      <c r="BK81" s="294"/>
      <c r="BL81" s="294"/>
      <c r="BM81" s="294"/>
      <c r="BN81" s="294"/>
      <c r="BO81" s="294"/>
      <c r="BP81" s="294"/>
      <c r="BQ81" s="294"/>
      <c r="BR81" s="294"/>
      <c r="BS81" s="294"/>
      <c r="BT81" s="294"/>
      <c r="BU81" s="294"/>
      <c r="BV81" s="294"/>
      <c r="BW81" s="294"/>
      <c r="BX81" s="294"/>
      <c r="BY81" s="294"/>
      <c r="BZ81" s="294"/>
      <c r="CA81" s="294"/>
      <c r="CB81" s="294"/>
      <c r="CC81" s="294"/>
      <c r="CD81" s="294"/>
      <c r="CE81" s="294"/>
      <c r="CF81" s="294"/>
      <c r="CG81" s="294"/>
      <c r="CH81" s="294"/>
      <c r="CI81" s="294"/>
      <c r="CJ81" s="294"/>
      <c r="CK81" s="294"/>
      <c r="CL81" s="294"/>
      <c r="CM81" s="294"/>
      <c r="CN81" s="294"/>
      <c r="CO81" s="294"/>
      <c r="CP81" s="294"/>
      <c r="CQ81" s="294"/>
      <c r="CR81" s="294"/>
      <c r="CS81" s="294"/>
      <c r="CT81" s="294"/>
      <c r="CU81" s="294"/>
      <c r="CV81" s="294"/>
      <c r="CW81" s="294"/>
      <c r="CX81" s="294"/>
      <c r="CY81" s="294"/>
      <c r="CZ81" s="294"/>
      <c r="DA81" s="294"/>
      <c r="DB81" s="294"/>
      <c r="DC81" s="294"/>
      <c r="DD81" s="294"/>
    </row>
    <row r="82" spans="1:108" s="2" customFormat="1" ht="200.1" customHeight="1" x14ac:dyDescent="0.2">
      <c r="A82" s="262"/>
      <c r="B82" s="56"/>
      <c r="C82" s="42" t="s">
        <v>147</v>
      </c>
      <c r="D82" s="5"/>
      <c r="E82" s="713"/>
      <c r="F82" s="714"/>
      <c r="G82" s="714"/>
      <c r="H82" s="714"/>
      <c r="I82" s="714"/>
      <c r="J82" s="714"/>
      <c r="K82" s="715"/>
      <c r="L82" s="679"/>
      <c r="M82" s="294"/>
      <c r="N82" s="294"/>
      <c r="O82" s="294"/>
      <c r="P82" s="294"/>
      <c r="Q82" s="294"/>
      <c r="R82" s="294"/>
      <c r="S82" s="294"/>
      <c r="T82" s="294"/>
      <c r="U82" s="294"/>
      <c r="V82" s="294"/>
      <c r="W82" s="294"/>
      <c r="X82" s="294"/>
      <c r="Y82" s="294"/>
      <c r="Z82" s="294"/>
      <c r="AA82" s="294"/>
      <c r="AB82" s="294"/>
      <c r="AC82" s="294"/>
      <c r="AD82" s="294"/>
      <c r="AE82" s="294"/>
      <c r="AF82" s="294"/>
      <c r="AG82" s="294"/>
      <c r="AH82" s="294"/>
      <c r="AI82" s="294"/>
      <c r="AJ82" s="294"/>
      <c r="AK82" s="294"/>
      <c r="AL82" s="294"/>
      <c r="AM82" s="294"/>
      <c r="AN82" s="294"/>
      <c r="AO82" s="294"/>
      <c r="AP82" s="294"/>
      <c r="AQ82" s="294"/>
      <c r="AR82" s="294"/>
      <c r="AS82" s="294"/>
      <c r="AT82" s="294"/>
      <c r="AU82" s="294"/>
      <c r="AV82" s="294"/>
      <c r="AW82" s="294"/>
      <c r="AX82" s="294"/>
      <c r="AY82" s="294"/>
      <c r="AZ82" s="294"/>
      <c r="BA82" s="294"/>
      <c r="BB82" s="294"/>
      <c r="BC82" s="294"/>
      <c r="BD82" s="294"/>
      <c r="BE82" s="294"/>
      <c r="BF82" s="294"/>
      <c r="BG82" s="294"/>
      <c r="BH82" s="294"/>
      <c r="BI82" s="294"/>
      <c r="BJ82" s="294"/>
      <c r="BK82" s="294"/>
      <c r="BL82" s="294"/>
      <c r="BM82" s="294"/>
      <c r="BN82" s="294"/>
      <c r="BO82" s="294"/>
      <c r="BP82" s="294"/>
      <c r="BQ82" s="294"/>
      <c r="BR82" s="294"/>
      <c r="BS82" s="294"/>
      <c r="BT82" s="294"/>
      <c r="BU82" s="294"/>
      <c r="BV82" s="294"/>
      <c r="BW82" s="294"/>
      <c r="BX82" s="294"/>
      <c r="BY82" s="294"/>
      <c r="BZ82" s="294"/>
      <c r="CA82" s="294"/>
      <c r="CB82" s="294"/>
      <c r="CC82" s="294"/>
      <c r="CD82" s="294"/>
      <c r="CE82" s="294"/>
      <c r="CF82" s="294"/>
      <c r="CG82" s="294"/>
      <c r="CH82" s="294"/>
      <c r="CI82" s="294"/>
      <c r="CJ82" s="294"/>
      <c r="CK82" s="294"/>
      <c r="CL82" s="294"/>
      <c r="CM82" s="294"/>
      <c r="CN82" s="294"/>
      <c r="CO82" s="294"/>
      <c r="CP82" s="294"/>
      <c r="CQ82" s="294"/>
      <c r="CR82" s="294"/>
      <c r="CS82" s="294"/>
      <c r="CT82" s="294"/>
      <c r="CU82" s="294"/>
      <c r="CV82" s="294"/>
      <c r="CW82" s="294"/>
      <c r="CX82" s="294"/>
      <c r="CY82" s="294"/>
      <c r="CZ82" s="294"/>
      <c r="DA82" s="294"/>
      <c r="DB82" s="294"/>
      <c r="DC82" s="294"/>
      <c r="DD82" s="294"/>
    </row>
    <row r="83" spans="1:108" s="2" customFormat="1" ht="7.5" customHeight="1" x14ac:dyDescent="0.2">
      <c r="A83" s="262"/>
      <c r="B83" s="56"/>
      <c r="C83" s="61"/>
      <c r="D83" s="5"/>
      <c r="E83" s="366"/>
      <c r="F83" s="366"/>
      <c r="G83" s="366"/>
      <c r="H83" s="366"/>
      <c r="I83" s="366"/>
      <c r="J83" s="366"/>
      <c r="L83" s="679"/>
      <c r="M83" s="294"/>
      <c r="N83" s="294"/>
      <c r="O83" s="294"/>
      <c r="P83" s="294"/>
      <c r="Q83" s="294"/>
      <c r="R83" s="294"/>
      <c r="S83" s="294"/>
      <c r="T83" s="294"/>
      <c r="U83" s="294"/>
      <c r="V83" s="294"/>
      <c r="W83" s="294"/>
      <c r="X83" s="294"/>
      <c r="Y83" s="294"/>
      <c r="Z83" s="294"/>
      <c r="AA83" s="294"/>
      <c r="AB83" s="294"/>
      <c r="AC83" s="294"/>
      <c r="AD83" s="294"/>
      <c r="AE83" s="294"/>
      <c r="AF83" s="294"/>
      <c r="AG83" s="294"/>
      <c r="AH83" s="294"/>
      <c r="AI83" s="294"/>
      <c r="AJ83" s="294"/>
      <c r="AK83" s="294"/>
      <c r="AL83" s="294"/>
      <c r="AM83" s="294"/>
      <c r="AN83" s="294"/>
      <c r="AO83" s="294"/>
      <c r="AP83" s="294"/>
      <c r="AQ83" s="294"/>
      <c r="AR83" s="294"/>
      <c r="AS83" s="294"/>
      <c r="AT83" s="294"/>
      <c r="AU83" s="294"/>
      <c r="AV83" s="294"/>
      <c r="AW83" s="294"/>
      <c r="AX83" s="294"/>
      <c r="AY83" s="294"/>
      <c r="AZ83" s="294"/>
      <c r="BA83" s="294"/>
      <c r="BB83" s="294"/>
      <c r="BC83" s="294"/>
      <c r="BD83" s="294"/>
      <c r="BE83" s="294"/>
      <c r="BF83" s="294"/>
      <c r="BG83" s="294"/>
      <c r="BH83" s="294"/>
      <c r="BI83" s="294"/>
      <c r="BJ83" s="294"/>
      <c r="BK83" s="294"/>
      <c r="BL83" s="294"/>
      <c r="BM83" s="294"/>
      <c r="BN83" s="294"/>
      <c r="BO83" s="294"/>
      <c r="BP83" s="294"/>
      <c r="BQ83" s="294"/>
      <c r="BR83" s="294"/>
      <c r="BS83" s="294"/>
      <c r="BT83" s="294"/>
      <c r="BU83" s="294"/>
      <c r="BV83" s="294"/>
      <c r="BW83" s="294"/>
      <c r="BX83" s="294"/>
      <c r="BY83" s="294"/>
      <c r="BZ83" s="294"/>
      <c r="CA83" s="294"/>
      <c r="CB83" s="294"/>
      <c r="CC83" s="294"/>
      <c r="CD83" s="294"/>
      <c r="CE83" s="294"/>
      <c r="CF83" s="294"/>
      <c r="CG83" s="294"/>
      <c r="CH83" s="294"/>
      <c r="CI83" s="294"/>
      <c r="CJ83" s="294"/>
      <c r="CK83" s="294"/>
      <c r="CL83" s="294"/>
      <c r="CM83" s="294"/>
      <c r="CN83" s="294"/>
      <c r="CO83" s="294"/>
      <c r="CP83" s="294"/>
      <c r="CQ83" s="294"/>
      <c r="CR83" s="294"/>
      <c r="CS83" s="294"/>
      <c r="CT83" s="294"/>
      <c r="CU83" s="294"/>
      <c r="CV83" s="294"/>
      <c r="CW83" s="294"/>
      <c r="CX83" s="294"/>
      <c r="CY83" s="294"/>
      <c r="CZ83" s="294"/>
      <c r="DA83" s="294"/>
      <c r="DB83" s="294"/>
      <c r="DC83" s="294"/>
      <c r="DD83" s="294"/>
    </row>
    <row r="84" spans="1:108" s="2" customFormat="1" ht="200.1" customHeight="1" x14ac:dyDescent="0.2">
      <c r="A84" s="262"/>
      <c r="B84" s="56"/>
      <c r="C84" s="42" t="s">
        <v>148</v>
      </c>
      <c r="D84" s="5"/>
      <c r="E84" s="713"/>
      <c r="F84" s="714"/>
      <c r="G84" s="714"/>
      <c r="H84" s="714"/>
      <c r="I84" s="714"/>
      <c r="J84" s="714"/>
      <c r="K84" s="715"/>
      <c r="L84" s="679"/>
      <c r="M84" s="294"/>
      <c r="N84" s="294"/>
      <c r="O84" s="294"/>
      <c r="P84" s="294"/>
      <c r="Q84" s="294"/>
      <c r="R84" s="294"/>
      <c r="S84" s="294"/>
      <c r="T84" s="294"/>
      <c r="U84" s="294"/>
      <c r="V84" s="294"/>
      <c r="W84" s="294"/>
      <c r="X84" s="294"/>
      <c r="Y84" s="294"/>
      <c r="Z84" s="294"/>
      <c r="AA84" s="294"/>
      <c r="AB84" s="294"/>
      <c r="AC84" s="294"/>
      <c r="AD84" s="294"/>
      <c r="AE84" s="294"/>
      <c r="AF84" s="294"/>
      <c r="AG84" s="294"/>
      <c r="AH84" s="294"/>
      <c r="AI84" s="294"/>
      <c r="AJ84" s="294"/>
      <c r="AK84" s="294"/>
      <c r="AL84" s="294"/>
      <c r="AM84" s="294"/>
      <c r="AN84" s="294"/>
      <c r="AO84" s="294"/>
      <c r="AP84" s="294"/>
      <c r="AQ84" s="294"/>
      <c r="AR84" s="294"/>
      <c r="AS84" s="294"/>
      <c r="AT84" s="294"/>
      <c r="AU84" s="294"/>
      <c r="AV84" s="294"/>
      <c r="AW84" s="294"/>
      <c r="AX84" s="294"/>
      <c r="AY84" s="294"/>
      <c r="AZ84" s="294"/>
      <c r="BA84" s="294"/>
      <c r="BB84" s="294"/>
      <c r="BC84" s="294"/>
      <c r="BD84" s="294"/>
      <c r="BE84" s="294"/>
      <c r="BF84" s="294"/>
      <c r="BG84" s="294"/>
      <c r="BH84" s="294"/>
      <c r="BI84" s="294"/>
      <c r="BJ84" s="294"/>
      <c r="BK84" s="294"/>
      <c r="BL84" s="294"/>
      <c r="BM84" s="294"/>
      <c r="BN84" s="294"/>
      <c r="BO84" s="294"/>
      <c r="BP84" s="294"/>
      <c r="BQ84" s="294"/>
      <c r="BR84" s="294"/>
      <c r="BS84" s="294"/>
      <c r="BT84" s="294"/>
      <c r="BU84" s="294"/>
      <c r="BV84" s="294"/>
      <c r="BW84" s="294"/>
      <c r="BX84" s="294"/>
      <c r="BY84" s="294"/>
      <c r="BZ84" s="294"/>
      <c r="CA84" s="294"/>
      <c r="CB84" s="294"/>
      <c r="CC84" s="294"/>
      <c r="CD84" s="294"/>
      <c r="CE84" s="294"/>
      <c r="CF84" s="294"/>
      <c r="CG84" s="294"/>
      <c r="CH84" s="294"/>
      <c r="CI84" s="294"/>
      <c r="CJ84" s="294"/>
      <c r="CK84" s="294"/>
      <c r="CL84" s="294"/>
      <c r="CM84" s="294"/>
      <c r="CN84" s="294"/>
      <c r="CO84" s="294"/>
      <c r="CP84" s="294"/>
      <c r="CQ84" s="294"/>
      <c r="CR84" s="294"/>
      <c r="CS84" s="294"/>
      <c r="CT84" s="294"/>
      <c r="CU84" s="294"/>
      <c r="CV84" s="294"/>
      <c r="CW84" s="294"/>
      <c r="CX84" s="294"/>
      <c r="CY84" s="294"/>
      <c r="CZ84" s="294"/>
      <c r="DA84" s="294"/>
      <c r="DB84" s="294"/>
      <c r="DC84" s="294"/>
      <c r="DD84" s="294"/>
    </row>
    <row r="85" spans="1:108" s="2" customFormat="1" ht="7.5" customHeight="1" x14ac:dyDescent="0.2">
      <c r="A85" s="262"/>
      <c r="B85" s="56"/>
      <c r="C85" s="366"/>
      <c r="D85" s="5"/>
      <c r="E85" s="366"/>
      <c r="F85" s="366"/>
      <c r="G85" s="366"/>
      <c r="H85" s="366"/>
      <c r="I85" s="366"/>
      <c r="J85" s="366"/>
      <c r="L85" s="679"/>
      <c r="M85" s="294"/>
      <c r="N85" s="294"/>
      <c r="O85" s="294"/>
      <c r="P85" s="294"/>
      <c r="Q85" s="294"/>
      <c r="R85" s="294"/>
      <c r="S85" s="294"/>
      <c r="T85" s="294"/>
      <c r="U85" s="294"/>
      <c r="V85" s="294"/>
      <c r="W85" s="294"/>
      <c r="X85" s="294"/>
      <c r="Y85" s="294"/>
      <c r="Z85" s="294"/>
      <c r="AA85" s="294"/>
      <c r="AB85" s="294"/>
      <c r="AC85" s="294"/>
      <c r="AD85" s="294"/>
      <c r="AE85" s="294"/>
      <c r="AF85" s="294"/>
      <c r="AG85" s="294"/>
      <c r="AH85" s="294"/>
      <c r="AI85" s="294"/>
      <c r="AJ85" s="294"/>
      <c r="AK85" s="294"/>
      <c r="AL85" s="294"/>
      <c r="AM85" s="294"/>
      <c r="AN85" s="294"/>
      <c r="AO85" s="294"/>
      <c r="AP85" s="294"/>
      <c r="AQ85" s="294"/>
      <c r="AR85" s="294"/>
      <c r="AS85" s="294"/>
      <c r="AT85" s="294"/>
      <c r="AU85" s="294"/>
      <c r="AV85" s="294"/>
      <c r="AW85" s="294"/>
      <c r="AX85" s="294"/>
      <c r="AY85" s="294"/>
      <c r="AZ85" s="294"/>
      <c r="BA85" s="294"/>
      <c r="BB85" s="294"/>
      <c r="BC85" s="294"/>
      <c r="BD85" s="294"/>
      <c r="BE85" s="294"/>
      <c r="BF85" s="294"/>
      <c r="BG85" s="294"/>
      <c r="BH85" s="294"/>
      <c r="BI85" s="294"/>
      <c r="BJ85" s="294"/>
      <c r="BK85" s="294"/>
      <c r="BL85" s="294"/>
      <c r="BM85" s="294"/>
      <c r="BN85" s="294"/>
      <c r="BO85" s="294"/>
      <c r="BP85" s="294"/>
      <c r="BQ85" s="294"/>
      <c r="BR85" s="294"/>
      <c r="BS85" s="294"/>
      <c r="BT85" s="294"/>
      <c r="BU85" s="294"/>
      <c r="BV85" s="294"/>
      <c r="BW85" s="294"/>
      <c r="BX85" s="294"/>
      <c r="BY85" s="294"/>
      <c r="BZ85" s="294"/>
      <c r="CA85" s="294"/>
      <c r="CB85" s="294"/>
      <c r="CC85" s="294"/>
      <c r="CD85" s="294"/>
      <c r="CE85" s="294"/>
      <c r="CF85" s="294"/>
      <c r="CG85" s="294"/>
      <c r="CH85" s="294"/>
      <c r="CI85" s="294"/>
      <c r="CJ85" s="294"/>
      <c r="CK85" s="294"/>
      <c r="CL85" s="294"/>
      <c r="CM85" s="294"/>
      <c r="CN85" s="294"/>
      <c r="CO85" s="294"/>
      <c r="CP85" s="294"/>
      <c r="CQ85" s="294"/>
      <c r="CR85" s="294"/>
      <c r="CS85" s="294"/>
      <c r="CT85" s="294"/>
      <c r="CU85" s="294"/>
      <c r="CV85" s="294"/>
      <c r="CW85" s="294"/>
      <c r="CX85" s="294"/>
      <c r="CY85" s="294"/>
      <c r="CZ85" s="294"/>
      <c r="DA85" s="294"/>
      <c r="DB85" s="294"/>
      <c r="DC85" s="294"/>
      <c r="DD85" s="294"/>
    </row>
    <row r="86" spans="1:108" s="2" customFormat="1" ht="200.1" customHeight="1" x14ac:dyDescent="0.2">
      <c r="A86" s="262"/>
      <c r="B86" s="56"/>
      <c r="C86" s="42" t="s">
        <v>142</v>
      </c>
      <c r="D86" s="5"/>
      <c r="E86" s="713"/>
      <c r="F86" s="714"/>
      <c r="G86" s="714"/>
      <c r="H86" s="714"/>
      <c r="I86" s="714"/>
      <c r="J86" s="714"/>
      <c r="K86" s="715"/>
      <c r="L86" s="679"/>
      <c r="M86" s="294"/>
      <c r="N86" s="294"/>
      <c r="O86" s="294"/>
      <c r="P86" s="294"/>
      <c r="Q86" s="294"/>
      <c r="R86" s="294"/>
      <c r="S86" s="294"/>
      <c r="T86" s="294"/>
      <c r="U86" s="294"/>
      <c r="V86" s="294"/>
      <c r="W86" s="294"/>
      <c r="X86" s="294"/>
      <c r="Y86" s="294"/>
      <c r="Z86" s="294"/>
      <c r="AA86" s="294"/>
      <c r="AB86" s="294"/>
      <c r="AC86" s="294"/>
      <c r="AD86" s="294"/>
      <c r="AE86" s="294"/>
      <c r="AF86" s="294"/>
      <c r="AG86" s="294"/>
      <c r="AH86" s="294"/>
      <c r="AI86" s="294"/>
      <c r="AJ86" s="294"/>
      <c r="AK86" s="294"/>
      <c r="AL86" s="294"/>
      <c r="AM86" s="294"/>
      <c r="AN86" s="294"/>
      <c r="AO86" s="294"/>
      <c r="AP86" s="294"/>
      <c r="AQ86" s="294"/>
      <c r="AR86" s="294"/>
      <c r="AS86" s="294"/>
      <c r="AT86" s="294"/>
      <c r="AU86" s="294"/>
      <c r="AV86" s="294"/>
      <c r="AW86" s="294"/>
      <c r="AX86" s="294"/>
      <c r="AY86" s="294"/>
      <c r="AZ86" s="294"/>
      <c r="BA86" s="294"/>
      <c r="BB86" s="294"/>
      <c r="BC86" s="294"/>
      <c r="BD86" s="294"/>
      <c r="BE86" s="294"/>
      <c r="BF86" s="294"/>
      <c r="BG86" s="294"/>
      <c r="BH86" s="294"/>
      <c r="BI86" s="294"/>
      <c r="BJ86" s="294"/>
      <c r="BK86" s="294"/>
      <c r="BL86" s="294"/>
      <c r="BM86" s="294"/>
      <c r="BN86" s="294"/>
      <c r="BO86" s="294"/>
      <c r="BP86" s="294"/>
      <c r="BQ86" s="294"/>
      <c r="BR86" s="294"/>
      <c r="BS86" s="294"/>
      <c r="BT86" s="294"/>
      <c r="BU86" s="294"/>
      <c r="BV86" s="294"/>
      <c r="BW86" s="294"/>
      <c r="BX86" s="294"/>
      <c r="BY86" s="294"/>
      <c r="BZ86" s="294"/>
      <c r="CA86" s="294"/>
      <c r="CB86" s="294"/>
      <c r="CC86" s="294"/>
      <c r="CD86" s="294"/>
      <c r="CE86" s="294"/>
      <c r="CF86" s="294"/>
      <c r="CG86" s="294"/>
      <c r="CH86" s="294"/>
      <c r="CI86" s="294"/>
      <c r="CJ86" s="294"/>
      <c r="CK86" s="294"/>
      <c r="CL86" s="294"/>
      <c r="CM86" s="294"/>
      <c r="CN86" s="294"/>
      <c r="CO86" s="294"/>
      <c r="CP86" s="294"/>
      <c r="CQ86" s="294"/>
      <c r="CR86" s="294"/>
      <c r="CS86" s="294"/>
      <c r="CT86" s="294"/>
      <c r="CU86" s="294"/>
      <c r="CV86" s="294"/>
      <c r="CW86" s="294"/>
      <c r="CX86" s="294"/>
      <c r="CY86" s="294"/>
      <c r="CZ86" s="294"/>
      <c r="DA86" s="294"/>
      <c r="DB86" s="294"/>
      <c r="DC86" s="294"/>
      <c r="DD86" s="294"/>
    </row>
    <row r="87" spans="1:108" s="2" customFormat="1" ht="7.5" customHeight="1" x14ac:dyDescent="0.2">
      <c r="A87" s="262"/>
      <c r="B87" s="56"/>
      <c r="C87" s="366"/>
      <c r="D87" s="5"/>
      <c r="E87" s="366"/>
      <c r="F87" s="366"/>
      <c r="G87" s="366"/>
      <c r="H87" s="366"/>
      <c r="I87" s="366"/>
      <c r="J87" s="366"/>
      <c r="K87" s="372"/>
      <c r="L87" s="294"/>
      <c r="M87" s="294"/>
      <c r="N87" s="294"/>
      <c r="O87" s="294"/>
      <c r="P87" s="294"/>
      <c r="Q87" s="294"/>
      <c r="R87" s="294"/>
      <c r="S87" s="294"/>
      <c r="T87" s="294"/>
      <c r="U87" s="294"/>
      <c r="V87" s="294"/>
      <c r="W87" s="294"/>
      <c r="X87" s="294"/>
      <c r="Y87" s="294"/>
      <c r="Z87" s="294"/>
      <c r="AA87" s="294"/>
      <c r="AB87" s="294"/>
      <c r="AC87" s="294"/>
      <c r="AD87" s="294"/>
      <c r="AE87" s="294"/>
      <c r="AF87" s="294"/>
      <c r="AG87" s="294"/>
      <c r="AH87" s="294"/>
      <c r="AI87" s="294"/>
      <c r="AJ87" s="294"/>
      <c r="AK87" s="294"/>
      <c r="AL87" s="294"/>
      <c r="AM87" s="294"/>
      <c r="AN87" s="294"/>
      <c r="AO87" s="294"/>
      <c r="AP87" s="294"/>
      <c r="AQ87" s="294"/>
      <c r="AR87" s="294"/>
      <c r="AS87" s="294"/>
      <c r="AT87" s="294"/>
      <c r="AU87" s="294"/>
      <c r="AV87" s="294"/>
      <c r="AW87" s="294"/>
      <c r="AX87" s="294"/>
      <c r="AY87" s="294"/>
      <c r="AZ87" s="294"/>
      <c r="BA87" s="294"/>
      <c r="BB87" s="294"/>
      <c r="BC87" s="294"/>
      <c r="BD87" s="294"/>
      <c r="BE87" s="294"/>
      <c r="BF87" s="294"/>
      <c r="BG87" s="294"/>
      <c r="BH87" s="294"/>
      <c r="BI87" s="294"/>
      <c r="BJ87" s="294"/>
      <c r="BK87" s="294"/>
      <c r="BL87" s="294"/>
      <c r="BM87" s="294"/>
      <c r="BN87" s="294"/>
      <c r="BO87" s="294"/>
      <c r="BP87" s="294"/>
      <c r="BQ87" s="294"/>
      <c r="BR87" s="294"/>
      <c r="BS87" s="294"/>
      <c r="BT87" s="294"/>
      <c r="BU87" s="294"/>
      <c r="BV87" s="294"/>
      <c r="BW87" s="294"/>
      <c r="BX87" s="294"/>
      <c r="BY87" s="294"/>
      <c r="BZ87" s="294"/>
      <c r="CA87" s="294"/>
      <c r="CB87" s="294"/>
      <c r="CC87" s="294"/>
      <c r="CD87" s="294"/>
      <c r="CE87" s="294"/>
      <c r="CF87" s="294"/>
      <c r="CG87" s="294"/>
      <c r="CH87" s="294"/>
      <c r="CI87" s="294"/>
      <c r="CJ87" s="294"/>
      <c r="CK87" s="294"/>
      <c r="CL87" s="294"/>
      <c r="CM87" s="294"/>
      <c r="CN87" s="294"/>
      <c r="CO87" s="294"/>
      <c r="CP87" s="294"/>
      <c r="CQ87" s="294"/>
      <c r="CR87" s="294"/>
      <c r="CS87" s="294"/>
      <c r="CT87" s="294"/>
      <c r="CU87" s="294"/>
      <c r="CV87" s="294"/>
      <c r="CW87" s="294"/>
      <c r="CX87" s="294"/>
      <c r="CY87" s="294"/>
      <c r="CZ87" s="294"/>
      <c r="DA87" s="294"/>
      <c r="DB87" s="294"/>
      <c r="DC87" s="294"/>
      <c r="DD87" s="294"/>
    </row>
    <row r="88" spans="1:108" s="2" customFormat="1" ht="105" customHeight="1" x14ac:dyDescent="0.2">
      <c r="A88" s="262"/>
      <c r="B88" s="56"/>
      <c r="C88" s="42" t="s">
        <v>111</v>
      </c>
      <c r="D88" s="5"/>
      <c r="E88" s="716"/>
      <c r="F88" s="717"/>
      <c r="G88" s="717"/>
      <c r="H88" s="717"/>
      <c r="I88" s="717"/>
      <c r="J88" s="717"/>
      <c r="K88" s="718"/>
      <c r="L88" s="679"/>
      <c r="M88" s="294"/>
      <c r="N88" s="294"/>
      <c r="O88" s="294"/>
      <c r="P88" s="294"/>
      <c r="Q88" s="294"/>
      <c r="R88" s="294"/>
      <c r="S88" s="294"/>
      <c r="T88" s="294"/>
      <c r="U88" s="294"/>
      <c r="V88" s="294"/>
      <c r="W88" s="294"/>
      <c r="X88" s="294"/>
      <c r="Y88" s="294"/>
      <c r="Z88" s="294"/>
      <c r="AA88" s="294"/>
      <c r="AB88" s="294"/>
      <c r="AC88" s="294"/>
      <c r="AD88" s="294"/>
      <c r="AE88" s="294"/>
      <c r="AF88" s="294"/>
      <c r="AG88" s="294"/>
      <c r="AH88" s="294"/>
      <c r="AI88" s="294"/>
      <c r="AJ88" s="294"/>
      <c r="AK88" s="294"/>
      <c r="AL88" s="294"/>
      <c r="AM88" s="294"/>
      <c r="AN88" s="294"/>
      <c r="AO88" s="294"/>
      <c r="AP88" s="294"/>
      <c r="AQ88" s="294"/>
      <c r="AR88" s="294"/>
      <c r="AS88" s="294"/>
      <c r="AT88" s="294"/>
      <c r="AU88" s="294"/>
      <c r="AV88" s="294"/>
      <c r="AW88" s="294"/>
      <c r="AX88" s="294"/>
      <c r="AY88" s="294"/>
      <c r="AZ88" s="294"/>
      <c r="BA88" s="294"/>
      <c r="BB88" s="294"/>
      <c r="BC88" s="294"/>
      <c r="BD88" s="294"/>
      <c r="BE88" s="294"/>
      <c r="BF88" s="294"/>
      <c r="BG88" s="294"/>
      <c r="BH88" s="294"/>
      <c r="BI88" s="294"/>
      <c r="BJ88" s="294"/>
      <c r="BK88" s="294"/>
      <c r="BL88" s="294"/>
      <c r="BM88" s="294"/>
      <c r="BN88" s="294"/>
      <c r="BO88" s="294"/>
      <c r="BP88" s="294"/>
      <c r="BQ88" s="294"/>
      <c r="BR88" s="294"/>
      <c r="BS88" s="294"/>
      <c r="BT88" s="294"/>
      <c r="BU88" s="294"/>
      <c r="BV88" s="294"/>
      <c r="BW88" s="294"/>
      <c r="BX88" s="294"/>
      <c r="BY88" s="294"/>
      <c r="BZ88" s="294"/>
      <c r="CA88" s="294"/>
      <c r="CB88" s="294"/>
      <c r="CC88" s="294"/>
      <c r="CD88" s="294"/>
      <c r="CE88" s="294"/>
      <c r="CF88" s="294"/>
      <c r="CG88" s="294"/>
      <c r="CH88" s="294"/>
      <c r="CI88" s="294"/>
      <c r="CJ88" s="294"/>
      <c r="CK88" s="294"/>
      <c r="CL88" s="294"/>
      <c r="CM88" s="294"/>
      <c r="CN88" s="294"/>
      <c r="CO88" s="294"/>
      <c r="CP88" s="294"/>
      <c r="CQ88" s="294"/>
      <c r="CR88" s="294"/>
      <c r="CS88" s="294"/>
      <c r="CT88" s="294"/>
      <c r="CU88" s="294"/>
      <c r="CV88" s="294"/>
      <c r="CW88" s="294"/>
      <c r="CX88" s="294"/>
      <c r="CY88" s="294"/>
      <c r="CZ88" s="294"/>
      <c r="DA88" s="294"/>
      <c r="DB88" s="294"/>
      <c r="DC88" s="294"/>
      <c r="DD88" s="294"/>
    </row>
    <row r="89" spans="1:108" s="2" customFormat="1" ht="7.5" customHeight="1" x14ac:dyDescent="0.2">
      <c r="A89" s="262"/>
      <c r="B89" s="56"/>
      <c r="C89" s="52"/>
      <c r="D89" s="5"/>
      <c r="E89" s="719"/>
      <c r="F89" s="720"/>
      <c r="G89" s="720"/>
      <c r="H89" s="720"/>
      <c r="I89" s="720"/>
      <c r="J89" s="720"/>
      <c r="K89" s="721"/>
      <c r="L89" s="679"/>
      <c r="M89" s="294"/>
      <c r="N89" s="294"/>
      <c r="O89" s="294"/>
      <c r="P89" s="294"/>
      <c r="Q89" s="294"/>
      <c r="R89" s="294"/>
      <c r="S89" s="294"/>
      <c r="T89" s="294"/>
      <c r="U89" s="294"/>
      <c r="V89" s="294"/>
      <c r="W89" s="294"/>
      <c r="X89" s="294"/>
      <c r="Y89" s="294"/>
      <c r="Z89" s="294"/>
      <c r="AA89" s="294"/>
      <c r="AB89" s="294"/>
      <c r="AC89" s="294"/>
      <c r="AD89" s="294"/>
      <c r="AE89" s="294"/>
      <c r="AF89" s="294"/>
      <c r="AG89" s="294"/>
      <c r="AH89" s="294"/>
      <c r="AI89" s="294"/>
      <c r="AJ89" s="294"/>
      <c r="AK89" s="294"/>
      <c r="AL89" s="294"/>
      <c r="AM89" s="294"/>
      <c r="AN89" s="294"/>
      <c r="AO89" s="294"/>
      <c r="AP89" s="294"/>
      <c r="AQ89" s="294"/>
      <c r="AR89" s="294"/>
      <c r="AS89" s="294"/>
      <c r="AT89" s="294"/>
      <c r="AU89" s="294"/>
      <c r="AV89" s="294"/>
      <c r="AW89" s="294"/>
      <c r="AX89" s="294"/>
      <c r="AY89" s="294"/>
      <c r="AZ89" s="294"/>
      <c r="BA89" s="294"/>
      <c r="BB89" s="294"/>
      <c r="BC89" s="294"/>
      <c r="BD89" s="294"/>
      <c r="BE89" s="294"/>
      <c r="BF89" s="294"/>
      <c r="BG89" s="294"/>
      <c r="BH89" s="294"/>
      <c r="BI89" s="294"/>
      <c r="BJ89" s="294"/>
      <c r="BK89" s="294"/>
      <c r="BL89" s="294"/>
      <c r="BM89" s="294"/>
      <c r="BN89" s="294"/>
      <c r="BO89" s="294"/>
      <c r="BP89" s="294"/>
      <c r="BQ89" s="294"/>
      <c r="BR89" s="294"/>
      <c r="BS89" s="294"/>
      <c r="BT89" s="294"/>
      <c r="BU89" s="294"/>
      <c r="BV89" s="294"/>
      <c r="BW89" s="294"/>
      <c r="BX89" s="294"/>
      <c r="BY89" s="294"/>
      <c r="BZ89" s="294"/>
      <c r="CA89" s="294"/>
      <c r="CB89" s="294"/>
      <c r="CC89" s="294"/>
      <c r="CD89" s="294"/>
      <c r="CE89" s="294"/>
      <c r="CF89" s="294"/>
      <c r="CG89" s="294"/>
      <c r="CH89" s="294"/>
      <c r="CI89" s="294"/>
      <c r="CJ89" s="294"/>
      <c r="CK89" s="294"/>
      <c r="CL89" s="294"/>
      <c r="CM89" s="294"/>
      <c r="CN89" s="294"/>
      <c r="CO89" s="294"/>
      <c r="CP89" s="294"/>
      <c r="CQ89" s="294"/>
      <c r="CR89" s="294"/>
      <c r="CS89" s="294"/>
      <c r="CT89" s="294"/>
      <c r="CU89" s="294"/>
      <c r="CV89" s="294"/>
      <c r="CW89" s="294"/>
      <c r="CX89" s="294"/>
      <c r="CY89" s="294"/>
      <c r="CZ89" s="294"/>
      <c r="DA89" s="294"/>
      <c r="DB89" s="294"/>
      <c r="DC89" s="294"/>
      <c r="DD89" s="294"/>
    </row>
    <row r="90" spans="1:108" s="2" customFormat="1" ht="105" customHeight="1" x14ac:dyDescent="0.2">
      <c r="A90" s="262"/>
      <c r="B90" s="56"/>
      <c r="C90" s="42" t="s">
        <v>112</v>
      </c>
      <c r="D90" s="5"/>
      <c r="E90" s="722"/>
      <c r="F90" s="723"/>
      <c r="G90" s="723"/>
      <c r="H90" s="723"/>
      <c r="I90" s="723"/>
      <c r="J90" s="723"/>
      <c r="K90" s="724"/>
      <c r="L90" s="679"/>
      <c r="M90" s="294"/>
      <c r="N90" s="294"/>
      <c r="O90" s="294"/>
      <c r="P90" s="294"/>
      <c r="Q90" s="294"/>
      <c r="R90" s="294"/>
      <c r="S90" s="294"/>
      <c r="T90" s="294"/>
      <c r="U90" s="294"/>
      <c r="V90" s="294"/>
      <c r="W90" s="294"/>
      <c r="X90" s="294"/>
      <c r="Y90" s="294"/>
      <c r="Z90" s="294"/>
      <c r="AA90" s="294"/>
      <c r="AB90" s="294"/>
      <c r="AC90" s="294"/>
      <c r="AD90" s="294"/>
      <c r="AE90" s="294"/>
      <c r="AF90" s="294"/>
      <c r="AG90" s="294"/>
      <c r="AH90" s="294"/>
      <c r="AI90" s="294"/>
      <c r="AJ90" s="294"/>
      <c r="AK90" s="294"/>
      <c r="AL90" s="294"/>
      <c r="AM90" s="294"/>
      <c r="AN90" s="294"/>
      <c r="AO90" s="294"/>
      <c r="AP90" s="294"/>
      <c r="AQ90" s="294"/>
      <c r="AR90" s="294"/>
      <c r="AS90" s="294"/>
      <c r="AT90" s="294"/>
      <c r="AU90" s="294"/>
      <c r="AV90" s="294"/>
      <c r="AW90" s="294"/>
      <c r="AX90" s="294"/>
      <c r="AY90" s="294"/>
      <c r="AZ90" s="294"/>
      <c r="BA90" s="294"/>
      <c r="BB90" s="294"/>
      <c r="BC90" s="294"/>
      <c r="BD90" s="294"/>
      <c r="BE90" s="294"/>
      <c r="BF90" s="294"/>
      <c r="BG90" s="294"/>
      <c r="BH90" s="294"/>
      <c r="BI90" s="294"/>
      <c r="BJ90" s="294"/>
      <c r="BK90" s="294"/>
      <c r="BL90" s="294"/>
      <c r="BM90" s="294"/>
      <c r="BN90" s="294"/>
      <c r="BO90" s="294"/>
      <c r="BP90" s="294"/>
      <c r="BQ90" s="294"/>
      <c r="BR90" s="294"/>
      <c r="BS90" s="294"/>
      <c r="BT90" s="294"/>
      <c r="BU90" s="294"/>
      <c r="BV90" s="294"/>
      <c r="BW90" s="294"/>
      <c r="BX90" s="294"/>
      <c r="BY90" s="294"/>
      <c r="BZ90" s="294"/>
      <c r="CA90" s="294"/>
      <c r="CB90" s="294"/>
      <c r="CC90" s="294"/>
      <c r="CD90" s="294"/>
      <c r="CE90" s="294"/>
      <c r="CF90" s="294"/>
      <c r="CG90" s="294"/>
      <c r="CH90" s="294"/>
      <c r="CI90" s="294"/>
      <c r="CJ90" s="294"/>
      <c r="CK90" s="294"/>
      <c r="CL90" s="294"/>
      <c r="CM90" s="294"/>
      <c r="CN90" s="294"/>
      <c r="CO90" s="294"/>
      <c r="CP90" s="294"/>
      <c r="CQ90" s="294"/>
      <c r="CR90" s="294"/>
      <c r="CS90" s="294"/>
      <c r="CT90" s="294"/>
      <c r="CU90" s="294"/>
      <c r="CV90" s="294"/>
      <c r="CW90" s="294"/>
      <c r="CX90" s="294"/>
      <c r="CY90" s="294"/>
      <c r="CZ90" s="294"/>
      <c r="DA90" s="294"/>
      <c r="DB90" s="294"/>
      <c r="DC90" s="294"/>
      <c r="DD90" s="294"/>
    </row>
    <row r="91" spans="1:108" s="2" customFormat="1" ht="7.5" customHeight="1" x14ac:dyDescent="0.2">
      <c r="A91" s="262"/>
      <c r="B91" s="56"/>
      <c r="C91" s="362"/>
      <c r="D91" s="5"/>
      <c r="E91" s="358"/>
      <c r="F91" s="358"/>
      <c r="G91" s="358"/>
      <c r="H91" s="358"/>
      <c r="I91" s="358"/>
      <c r="J91" s="358"/>
      <c r="L91" s="679"/>
      <c r="M91" s="294"/>
      <c r="N91" s="294"/>
      <c r="O91" s="294"/>
      <c r="P91" s="294"/>
      <c r="Q91" s="294"/>
      <c r="R91" s="294"/>
      <c r="S91" s="294"/>
      <c r="T91" s="294"/>
      <c r="U91" s="294"/>
      <c r="V91" s="294"/>
      <c r="W91" s="294"/>
      <c r="X91" s="294"/>
      <c r="Y91" s="294"/>
      <c r="Z91" s="294"/>
      <c r="AA91" s="294"/>
      <c r="AB91" s="294"/>
      <c r="AC91" s="294"/>
      <c r="AD91" s="294"/>
      <c r="AE91" s="294"/>
      <c r="AF91" s="294"/>
      <c r="AG91" s="294"/>
      <c r="AH91" s="294"/>
      <c r="AI91" s="294"/>
      <c r="AJ91" s="294"/>
      <c r="AK91" s="294"/>
      <c r="AL91" s="294"/>
      <c r="AM91" s="294"/>
      <c r="AN91" s="294"/>
      <c r="AO91" s="294"/>
      <c r="AP91" s="294"/>
      <c r="AQ91" s="294"/>
      <c r="AR91" s="294"/>
      <c r="AS91" s="294"/>
      <c r="AT91" s="294"/>
      <c r="AU91" s="294"/>
      <c r="AV91" s="294"/>
      <c r="AW91" s="294"/>
      <c r="AX91" s="294"/>
      <c r="AY91" s="294"/>
      <c r="AZ91" s="294"/>
      <c r="BA91" s="294"/>
      <c r="BB91" s="294"/>
      <c r="BC91" s="294"/>
      <c r="BD91" s="294"/>
      <c r="BE91" s="294"/>
      <c r="BF91" s="294"/>
      <c r="BG91" s="294"/>
      <c r="BH91" s="294"/>
      <c r="BI91" s="294"/>
      <c r="BJ91" s="294"/>
      <c r="BK91" s="294"/>
      <c r="BL91" s="294"/>
      <c r="BM91" s="294"/>
      <c r="BN91" s="294"/>
      <c r="BO91" s="294"/>
      <c r="BP91" s="294"/>
      <c r="BQ91" s="294"/>
      <c r="BR91" s="294"/>
      <c r="BS91" s="294"/>
      <c r="BT91" s="294"/>
      <c r="BU91" s="294"/>
      <c r="BV91" s="294"/>
      <c r="BW91" s="294"/>
      <c r="BX91" s="294"/>
      <c r="BY91" s="294"/>
      <c r="BZ91" s="294"/>
      <c r="CA91" s="294"/>
      <c r="CB91" s="294"/>
      <c r="CC91" s="294"/>
      <c r="CD91" s="294"/>
      <c r="CE91" s="294"/>
      <c r="CF91" s="294"/>
      <c r="CG91" s="294"/>
      <c r="CH91" s="294"/>
      <c r="CI91" s="294"/>
      <c r="CJ91" s="294"/>
      <c r="CK91" s="294"/>
      <c r="CL91" s="294"/>
      <c r="CM91" s="294"/>
      <c r="CN91" s="294"/>
      <c r="CO91" s="294"/>
      <c r="CP91" s="294"/>
      <c r="CQ91" s="294"/>
      <c r="CR91" s="294"/>
      <c r="CS91" s="294"/>
      <c r="CT91" s="294"/>
      <c r="CU91" s="294"/>
      <c r="CV91" s="294"/>
      <c r="CW91" s="294"/>
      <c r="CX91" s="294"/>
      <c r="CY91" s="294"/>
      <c r="CZ91" s="294"/>
      <c r="DA91" s="294"/>
      <c r="DB91" s="294"/>
      <c r="DC91" s="294"/>
      <c r="DD91" s="294"/>
    </row>
    <row r="92" spans="1:108" s="2" customFormat="1" ht="219.95" customHeight="1" x14ac:dyDescent="0.2">
      <c r="A92" s="262"/>
      <c r="B92" s="56"/>
      <c r="C92" s="42" t="s">
        <v>144</v>
      </c>
      <c r="D92" s="5"/>
      <c r="E92" s="713"/>
      <c r="F92" s="714"/>
      <c r="G92" s="714"/>
      <c r="H92" s="714"/>
      <c r="I92" s="714"/>
      <c r="J92" s="714"/>
      <c r="K92" s="715"/>
      <c r="L92" s="679"/>
      <c r="M92" s="294"/>
      <c r="N92" s="294"/>
      <c r="O92" s="294"/>
      <c r="P92" s="294"/>
      <c r="Q92" s="294"/>
      <c r="R92" s="294"/>
      <c r="S92" s="294"/>
      <c r="T92" s="294"/>
      <c r="U92" s="294"/>
      <c r="V92" s="294"/>
      <c r="W92" s="294"/>
      <c r="X92" s="294"/>
      <c r="Y92" s="294"/>
      <c r="Z92" s="294"/>
      <c r="AA92" s="294"/>
      <c r="AB92" s="294"/>
      <c r="AC92" s="294"/>
      <c r="AD92" s="294"/>
      <c r="AE92" s="294"/>
      <c r="AF92" s="294"/>
      <c r="AG92" s="294"/>
      <c r="AH92" s="294"/>
      <c r="AI92" s="294"/>
      <c r="AJ92" s="294"/>
      <c r="AK92" s="294"/>
      <c r="AL92" s="294"/>
      <c r="AM92" s="294"/>
      <c r="AN92" s="294"/>
      <c r="AO92" s="294"/>
      <c r="AP92" s="294"/>
      <c r="AQ92" s="294"/>
      <c r="AR92" s="294"/>
      <c r="AS92" s="294"/>
      <c r="AT92" s="294"/>
      <c r="AU92" s="294"/>
      <c r="AV92" s="294"/>
      <c r="AW92" s="294"/>
      <c r="AX92" s="294"/>
      <c r="AY92" s="294"/>
      <c r="AZ92" s="294"/>
      <c r="BA92" s="294"/>
      <c r="BB92" s="294"/>
      <c r="BC92" s="294"/>
      <c r="BD92" s="294"/>
      <c r="BE92" s="294"/>
      <c r="BF92" s="294"/>
      <c r="BG92" s="294"/>
      <c r="BH92" s="294"/>
      <c r="BI92" s="294"/>
      <c r="BJ92" s="294"/>
      <c r="BK92" s="294"/>
      <c r="BL92" s="294"/>
      <c r="BM92" s="294"/>
      <c r="BN92" s="294"/>
      <c r="BO92" s="294"/>
      <c r="BP92" s="294"/>
      <c r="BQ92" s="294"/>
      <c r="BR92" s="294"/>
      <c r="BS92" s="294"/>
      <c r="BT92" s="294"/>
      <c r="BU92" s="294"/>
      <c r="BV92" s="294"/>
      <c r="BW92" s="294"/>
      <c r="BX92" s="294"/>
      <c r="BY92" s="294"/>
      <c r="BZ92" s="294"/>
      <c r="CA92" s="294"/>
      <c r="CB92" s="294"/>
      <c r="CC92" s="294"/>
      <c r="CD92" s="294"/>
      <c r="CE92" s="294"/>
      <c r="CF92" s="294"/>
      <c r="CG92" s="294"/>
      <c r="CH92" s="294"/>
      <c r="CI92" s="294"/>
      <c r="CJ92" s="294"/>
      <c r="CK92" s="294"/>
      <c r="CL92" s="294"/>
      <c r="CM92" s="294"/>
      <c r="CN92" s="294"/>
      <c r="CO92" s="294"/>
      <c r="CP92" s="294"/>
      <c r="CQ92" s="294"/>
      <c r="CR92" s="294"/>
      <c r="CS92" s="294"/>
      <c r="CT92" s="294"/>
      <c r="CU92" s="294"/>
      <c r="CV92" s="294"/>
      <c r="CW92" s="294"/>
      <c r="CX92" s="294"/>
      <c r="CY92" s="294"/>
      <c r="CZ92" s="294"/>
      <c r="DA92" s="294"/>
      <c r="DB92" s="294"/>
      <c r="DC92" s="294"/>
      <c r="DD92" s="294"/>
    </row>
    <row r="93" spans="1:108" s="2" customFormat="1" ht="10.5" customHeight="1" x14ac:dyDescent="0.2">
      <c r="A93" s="262"/>
      <c r="B93" s="56"/>
      <c r="C93" s="45"/>
      <c r="D93" s="5"/>
      <c r="E93" s="366"/>
      <c r="F93" s="366"/>
      <c r="G93" s="366"/>
      <c r="H93" s="366"/>
      <c r="I93" s="366"/>
      <c r="J93" s="366"/>
      <c r="K93" s="464"/>
      <c r="L93" s="294"/>
      <c r="M93" s="294"/>
      <c r="N93" s="294"/>
      <c r="O93" s="294"/>
      <c r="P93" s="294"/>
      <c r="Q93" s="294"/>
      <c r="R93" s="294"/>
      <c r="S93" s="294"/>
      <c r="T93" s="294"/>
      <c r="U93" s="294"/>
      <c r="V93" s="294"/>
      <c r="W93" s="294"/>
      <c r="X93" s="294"/>
      <c r="Y93" s="294"/>
      <c r="Z93" s="294"/>
      <c r="AA93" s="294"/>
      <c r="AB93" s="294"/>
      <c r="AC93" s="294"/>
      <c r="AD93" s="294"/>
      <c r="AE93" s="294"/>
      <c r="AF93" s="294"/>
      <c r="AG93" s="294"/>
      <c r="AH93" s="294"/>
      <c r="AI93" s="294"/>
      <c r="AJ93" s="294"/>
      <c r="AK93" s="294"/>
      <c r="AL93" s="294"/>
      <c r="AM93" s="294"/>
      <c r="AN93" s="294"/>
      <c r="AO93" s="294"/>
      <c r="AP93" s="294"/>
      <c r="AQ93" s="294"/>
      <c r="AR93" s="294"/>
      <c r="AS93" s="294"/>
      <c r="AT93" s="294"/>
      <c r="AU93" s="294"/>
      <c r="AV93" s="294"/>
      <c r="AW93" s="294"/>
      <c r="AX93" s="294"/>
      <c r="AY93" s="294"/>
      <c r="AZ93" s="294"/>
      <c r="BA93" s="294"/>
      <c r="BB93" s="294"/>
      <c r="BC93" s="294"/>
      <c r="BD93" s="294"/>
      <c r="BE93" s="294"/>
      <c r="BF93" s="294"/>
      <c r="BG93" s="294"/>
      <c r="BH93" s="294"/>
      <c r="BI93" s="294"/>
      <c r="BJ93" s="294"/>
      <c r="BK93" s="294"/>
      <c r="BL93" s="294"/>
      <c r="BM93" s="294"/>
      <c r="BN93" s="294"/>
      <c r="BO93" s="294"/>
      <c r="BP93" s="294"/>
      <c r="BQ93" s="294"/>
      <c r="BR93" s="294"/>
      <c r="BS93" s="294"/>
      <c r="BT93" s="294"/>
      <c r="BU93" s="294"/>
      <c r="BV93" s="294"/>
      <c r="BW93" s="294"/>
      <c r="BX93" s="294"/>
      <c r="BY93" s="294"/>
      <c r="BZ93" s="294"/>
      <c r="CA93" s="294"/>
      <c r="CB93" s="294"/>
      <c r="CC93" s="294"/>
      <c r="CD93" s="294"/>
      <c r="CE93" s="294"/>
      <c r="CF93" s="294"/>
      <c r="CG93" s="294"/>
      <c r="CH93" s="294"/>
      <c r="CI93" s="294"/>
      <c r="CJ93" s="294"/>
      <c r="CK93" s="294"/>
      <c r="CL93" s="294"/>
      <c r="CM93" s="294"/>
      <c r="CN93" s="294"/>
      <c r="CO93" s="294"/>
      <c r="CP93" s="294"/>
      <c r="CQ93" s="294"/>
      <c r="CR93" s="294"/>
      <c r="CS93" s="294"/>
      <c r="CT93" s="294"/>
      <c r="CU93" s="294"/>
      <c r="CV93" s="294"/>
      <c r="CW93" s="294"/>
      <c r="CX93" s="294"/>
      <c r="CY93" s="294"/>
      <c r="CZ93" s="294"/>
      <c r="DA93" s="294"/>
      <c r="DB93" s="294"/>
      <c r="DC93" s="294"/>
      <c r="DD93" s="294"/>
    </row>
    <row r="94" spans="1:108" s="2" customFormat="1" ht="9.9499999999999993" customHeight="1" x14ac:dyDescent="0.2">
      <c r="A94" s="262"/>
      <c r="B94" s="56"/>
      <c r="C94" s="366"/>
      <c r="D94" s="366"/>
      <c r="E94" s="366"/>
      <c r="F94" s="366"/>
      <c r="G94" s="366"/>
      <c r="H94" s="366"/>
      <c r="I94" s="366"/>
      <c r="J94" s="366"/>
      <c r="K94" s="366"/>
      <c r="L94" s="294"/>
      <c r="M94" s="294"/>
      <c r="N94" s="294"/>
      <c r="O94" s="294"/>
      <c r="P94" s="294"/>
      <c r="Q94" s="294"/>
      <c r="R94" s="294"/>
      <c r="S94" s="294"/>
      <c r="T94" s="294"/>
      <c r="U94" s="294"/>
      <c r="V94" s="294"/>
      <c r="W94" s="294"/>
      <c r="X94" s="294"/>
      <c r="Y94" s="294"/>
      <c r="Z94" s="294"/>
      <c r="AA94" s="294"/>
      <c r="AB94" s="294"/>
      <c r="AC94" s="294"/>
      <c r="AD94" s="294"/>
      <c r="AE94" s="294"/>
      <c r="AF94" s="294"/>
      <c r="AG94" s="294"/>
      <c r="AH94" s="294"/>
      <c r="AI94" s="294"/>
      <c r="AJ94" s="294"/>
      <c r="AK94" s="294"/>
      <c r="AL94" s="294"/>
      <c r="AM94" s="294"/>
      <c r="AN94" s="294"/>
      <c r="AO94" s="294"/>
      <c r="AP94" s="294"/>
      <c r="AQ94" s="294"/>
      <c r="AR94" s="294"/>
      <c r="AS94" s="294"/>
      <c r="AT94" s="294"/>
      <c r="AU94" s="294"/>
      <c r="AV94" s="294"/>
      <c r="AW94" s="294"/>
      <c r="AX94" s="294"/>
      <c r="AY94" s="294"/>
      <c r="AZ94" s="294"/>
      <c r="BA94" s="294"/>
      <c r="BB94" s="294"/>
      <c r="BC94" s="294"/>
      <c r="BD94" s="294"/>
      <c r="BE94" s="294"/>
      <c r="BF94" s="294"/>
      <c r="BG94" s="294"/>
      <c r="BH94" s="294"/>
      <c r="BI94" s="294"/>
      <c r="BJ94" s="294"/>
      <c r="BK94" s="294"/>
      <c r="BL94" s="294"/>
      <c r="BM94" s="294"/>
      <c r="BN94" s="294"/>
      <c r="BO94" s="294"/>
      <c r="BP94" s="294"/>
      <c r="BQ94" s="294"/>
      <c r="BR94" s="294"/>
      <c r="BS94" s="294"/>
      <c r="BT94" s="294"/>
      <c r="BU94" s="294"/>
      <c r="BV94" s="294"/>
      <c r="BW94" s="294"/>
      <c r="BX94" s="294"/>
      <c r="BY94" s="294"/>
      <c r="BZ94" s="294"/>
      <c r="CA94" s="294"/>
      <c r="CB94" s="294"/>
      <c r="CC94" s="294"/>
      <c r="CD94" s="294"/>
      <c r="CE94" s="294"/>
      <c r="CF94" s="294"/>
      <c r="CG94" s="294"/>
      <c r="CH94" s="294"/>
      <c r="CI94" s="294"/>
      <c r="CJ94" s="294"/>
      <c r="CK94" s="294"/>
      <c r="CL94" s="294"/>
      <c r="CM94" s="294"/>
      <c r="CN94" s="294"/>
      <c r="CO94" s="294"/>
      <c r="CP94" s="294"/>
      <c r="CQ94" s="294"/>
      <c r="CR94" s="294"/>
      <c r="CS94" s="294"/>
      <c r="CT94" s="294"/>
      <c r="CU94" s="294"/>
      <c r="CV94" s="294"/>
      <c r="CW94" s="294"/>
      <c r="CX94" s="294"/>
      <c r="CY94" s="294"/>
      <c r="CZ94" s="294"/>
      <c r="DA94" s="294"/>
      <c r="DB94" s="294"/>
      <c r="DC94" s="294"/>
      <c r="DD94" s="294"/>
    </row>
    <row r="95" spans="1:108" s="2" customFormat="1" ht="150" customHeight="1" x14ac:dyDescent="0.2">
      <c r="A95" s="262"/>
      <c r="B95" s="56"/>
      <c r="C95" s="43" t="s">
        <v>116</v>
      </c>
      <c r="D95" s="5"/>
      <c r="E95" s="725"/>
      <c r="F95" s="726"/>
      <c r="G95" s="726"/>
      <c r="H95" s="726"/>
      <c r="I95" s="726"/>
      <c r="J95" s="726"/>
      <c r="K95" s="726"/>
      <c r="L95" s="747"/>
      <c r="M95" s="294"/>
      <c r="N95" s="294"/>
      <c r="O95" s="294"/>
      <c r="P95" s="294"/>
      <c r="Q95" s="294"/>
      <c r="R95" s="294"/>
      <c r="S95" s="294"/>
      <c r="T95" s="294"/>
      <c r="U95" s="294"/>
      <c r="V95" s="294"/>
      <c r="W95" s="294"/>
      <c r="X95" s="294"/>
      <c r="Y95" s="294"/>
      <c r="Z95" s="294"/>
      <c r="AA95" s="294"/>
      <c r="AB95" s="294"/>
      <c r="AC95" s="294"/>
      <c r="AD95" s="294"/>
      <c r="AE95" s="294"/>
      <c r="AF95" s="294"/>
      <c r="AG95" s="294"/>
      <c r="AH95" s="294"/>
      <c r="AI95" s="294"/>
      <c r="AJ95" s="294"/>
      <c r="AK95" s="294"/>
      <c r="AL95" s="294"/>
      <c r="AM95" s="294"/>
      <c r="AN95" s="294"/>
      <c r="AO95" s="294"/>
      <c r="AP95" s="294"/>
      <c r="AQ95" s="294"/>
      <c r="AR95" s="294"/>
      <c r="AS95" s="294"/>
      <c r="AT95" s="294"/>
      <c r="AU95" s="294"/>
      <c r="AV95" s="294"/>
      <c r="AW95" s="294"/>
      <c r="AX95" s="294"/>
      <c r="AY95" s="294"/>
      <c r="AZ95" s="294"/>
      <c r="BA95" s="294"/>
      <c r="BB95" s="294"/>
      <c r="BC95" s="294"/>
      <c r="BD95" s="294"/>
      <c r="BE95" s="294"/>
      <c r="BF95" s="294"/>
      <c r="BG95" s="294"/>
      <c r="BH95" s="294"/>
      <c r="BI95" s="294"/>
      <c r="BJ95" s="294"/>
      <c r="BK95" s="294"/>
      <c r="BL95" s="294"/>
      <c r="BM95" s="294"/>
      <c r="BN95" s="294"/>
      <c r="BO95" s="294"/>
      <c r="BP95" s="294"/>
      <c r="BQ95" s="294"/>
      <c r="BR95" s="294"/>
      <c r="BS95" s="294"/>
      <c r="BT95" s="294"/>
      <c r="BU95" s="294"/>
      <c r="BV95" s="294"/>
      <c r="BW95" s="294"/>
      <c r="BX95" s="294"/>
      <c r="BY95" s="294"/>
      <c r="BZ95" s="294"/>
      <c r="CA95" s="294"/>
      <c r="CB95" s="294"/>
      <c r="CC95" s="294"/>
      <c r="CD95" s="294"/>
      <c r="CE95" s="294"/>
      <c r="CF95" s="294"/>
      <c r="CG95" s="294"/>
      <c r="CH95" s="294"/>
      <c r="CI95" s="294"/>
      <c r="CJ95" s="294"/>
      <c r="CK95" s="294"/>
      <c r="CL95" s="294"/>
      <c r="CM95" s="294"/>
      <c r="CN95" s="294"/>
      <c r="CO95" s="294"/>
      <c r="CP95" s="294"/>
      <c r="CQ95" s="294"/>
      <c r="CR95" s="294"/>
      <c r="CS95" s="294"/>
      <c r="CT95" s="294"/>
      <c r="CU95" s="294"/>
      <c r="CV95" s="294"/>
      <c r="CW95" s="294"/>
      <c r="CX95" s="294"/>
      <c r="CY95" s="294"/>
      <c r="CZ95" s="294"/>
      <c r="DA95" s="294"/>
      <c r="DB95" s="294"/>
      <c r="DC95" s="294"/>
      <c r="DD95" s="294"/>
    </row>
    <row r="96" spans="1:108" s="2" customFormat="1" ht="7.5" customHeight="1" x14ac:dyDescent="0.2">
      <c r="A96" s="262"/>
      <c r="B96" s="56"/>
      <c r="C96" s="366"/>
      <c r="D96" s="5"/>
      <c r="E96" s="727"/>
      <c r="F96" s="728"/>
      <c r="G96" s="728"/>
      <c r="H96" s="728"/>
      <c r="I96" s="728"/>
      <c r="J96" s="728"/>
      <c r="K96" s="728"/>
      <c r="L96" s="748"/>
      <c r="M96" s="294"/>
      <c r="N96" s="294"/>
      <c r="O96" s="294"/>
      <c r="P96" s="294"/>
      <c r="Q96" s="294"/>
      <c r="R96" s="294"/>
      <c r="S96" s="294"/>
      <c r="T96" s="294"/>
      <c r="U96" s="294"/>
      <c r="V96" s="294"/>
      <c r="W96" s="294"/>
      <c r="X96" s="294"/>
      <c r="Y96" s="294"/>
      <c r="Z96" s="294"/>
      <c r="AA96" s="294"/>
      <c r="AB96" s="294"/>
      <c r="AC96" s="294"/>
      <c r="AD96" s="294"/>
      <c r="AE96" s="294"/>
      <c r="AF96" s="294"/>
      <c r="AG96" s="294"/>
      <c r="AH96" s="294"/>
      <c r="AI96" s="294"/>
      <c r="AJ96" s="294"/>
      <c r="AK96" s="294"/>
      <c r="AL96" s="294"/>
      <c r="AM96" s="294"/>
      <c r="AN96" s="294"/>
      <c r="AO96" s="294"/>
      <c r="AP96" s="294"/>
      <c r="AQ96" s="294"/>
      <c r="AR96" s="294"/>
      <c r="AS96" s="294"/>
      <c r="AT96" s="294"/>
      <c r="AU96" s="294"/>
      <c r="AV96" s="294"/>
      <c r="AW96" s="294"/>
      <c r="AX96" s="294"/>
      <c r="AY96" s="294"/>
      <c r="AZ96" s="294"/>
      <c r="BA96" s="294"/>
      <c r="BB96" s="294"/>
      <c r="BC96" s="294"/>
      <c r="BD96" s="294"/>
      <c r="BE96" s="294"/>
      <c r="BF96" s="294"/>
      <c r="BG96" s="294"/>
      <c r="BH96" s="294"/>
      <c r="BI96" s="294"/>
      <c r="BJ96" s="294"/>
      <c r="BK96" s="294"/>
      <c r="BL96" s="294"/>
      <c r="BM96" s="294"/>
      <c r="BN96" s="294"/>
      <c r="BO96" s="294"/>
      <c r="BP96" s="294"/>
      <c r="BQ96" s="294"/>
      <c r="BR96" s="294"/>
      <c r="BS96" s="294"/>
      <c r="BT96" s="294"/>
      <c r="BU96" s="294"/>
      <c r="BV96" s="294"/>
      <c r="BW96" s="294"/>
      <c r="BX96" s="294"/>
      <c r="BY96" s="294"/>
      <c r="BZ96" s="294"/>
      <c r="CA96" s="294"/>
      <c r="CB96" s="294"/>
      <c r="CC96" s="294"/>
      <c r="CD96" s="294"/>
      <c r="CE96" s="294"/>
      <c r="CF96" s="294"/>
      <c r="CG96" s="294"/>
      <c r="CH96" s="294"/>
      <c r="CI96" s="294"/>
      <c r="CJ96" s="294"/>
      <c r="CK96" s="294"/>
      <c r="CL96" s="294"/>
      <c r="CM96" s="294"/>
      <c r="CN96" s="294"/>
      <c r="CO96" s="294"/>
      <c r="CP96" s="294"/>
      <c r="CQ96" s="294"/>
      <c r="CR96" s="294"/>
      <c r="CS96" s="294"/>
      <c r="CT96" s="294"/>
      <c r="CU96" s="294"/>
      <c r="CV96" s="294"/>
      <c r="CW96" s="294"/>
      <c r="CX96" s="294"/>
      <c r="CY96" s="294"/>
      <c r="CZ96" s="294"/>
      <c r="DA96" s="294"/>
      <c r="DB96" s="294"/>
      <c r="DC96" s="294"/>
      <c r="DD96" s="294"/>
    </row>
    <row r="97" spans="1:16384" s="2" customFormat="1" ht="150" customHeight="1" x14ac:dyDescent="0.2">
      <c r="A97" s="262"/>
      <c r="B97" s="56"/>
      <c r="C97" s="787" t="s">
        <v>297</v>
      </c>
      <c r="D97" s="5"/>
      <c r="E97" s="727"/>
      <c r="F97" s="728"/>
      <c r="G97" s="728"/>
      <c r="H97" s="728"/>
      <c r="I97" s="728"/>
      <c r="J97" s="728"/>
      <c r="K97" s="728"/>
      <c r="L97" s="748"/>
      <c r="M97" s="294"/>
      <c r="N97" s="294"/>
      <c r="O97" s="294"/>
      <c r="P97" s="294"/>
      <c r="Q97" s="294"/>
      <c r="R97" s="294"/>
      <c r="S97" s="294"/>
      <c r="T97" s="294"/>
      <c r="U97" s="294"/>
      <c r="V97" s="294"/>
      <c r="W97" s="294"/>
      <c r="X97" s="294"/>
      <c r="Y97" s="294"/>
      <c r="Z97" s="294"/>
      <c r="AA97" s="294"/>
      <c r="AB97" s="294"/>
      <c r="AC97" s="294"/>
      <c r="AD97" s="294"/>
      <c r="AE97" s="294"/>
      <c r="AF97" s="294"/>
      <c r="AG97" s="294"/>
      <c r="AH97" s="294"/>
      <c r="AI97" s="294"/>
      <c r="AJ97" s="294"/>
      <c r="AK97" s="294"/>
      <c r="AL97" s="294"/>
      <c r="AM97" s="294"/>
      <c r="AN97" s="294"/>
      <c r="AO97" s="294"/>
      <c r="AP97" s="294"/>
      <c r="AQ97" s="294"/>
      <c r="AR97" s="294"/>
      <c r="AS97" s="294"/>
      <c r="AT97" s="294"/>
      <c r="AU97" s="294"/>
      <c r="AV97" s="294"/>
      <c r="AW97" s="294"/>
      <c r="AX97" s="294"/>
      <c r="AY97" s="294"/>
      <c r="AZ97" s="294"/>
      <c r="BA97" s="294"/>
      <c r="BB97" s="294"/>
      <c r="BC97" s="294"/>
      <c r="BD97" s="294"/>
      <c r="BE97" s="294"/>
      <c r="BF97" s="294"/>
      <c r="BG97" s="294"/>
      <c r="BH97" s="294"/>
      <c r="BI97" s="294"/>
      <c r="BJ97" s="294"/>
      <c r="BK97" s="294"/>
      <c r="BL97" s="294"/>
      <c r="BM97" s="294"/>
      <c r="BN97" s="294"/>
      <c r="BO97" s="294"/>
      <c r="BP97" s="294"/>
      <c r="BQ97" s="294"/>
      <c r="BR97" s="294"/>
      <c r="BS97" s="294"/>
      <c r="BT97" s="294"/>
      <c r="BU97" s="294"/>
      <c r="BV97" s="294"/>
      <c r="BW97" s="294"/>
      <c r="BX97" s="294"/>
      <c r="BY97" s="294"/>
      <c r="BZ97" s="294"/>
      <c r="CA97" s="294"/>
      <c r="CB97" s="294"/>
      <c r="CC97" s="294"/>
      <c r="CD97" s="294"/>
      <c r="CE97" s="294"/>
      <c r="CF97" s="294"/>
      <c r="CG97" s="294"/>
      <c r="CH97" s="294"/>
      <c r="CI97" s="294"/>
      <c r="CJ97" s="294"/>
      <c r="CK97" s="294"/>
      <c r="CL97" s="294"/>
      <c r="CM97" s="294"/>
      <c r="CN97" s="294"/>
      <c r="CO97" s="294"/>
      <c r="CP97" s="294"/>
      <c r="CQ97" s="294"/>
      <c r="CR97" s="294"/>
      <c r="CS97" s="294"/>
      <c r="CT97" s="294"/>
      <c r="CU97" s="294"/>
      <c r="CV97" s="294"/>
      <c r="CW97" s="294"/>
      <c r="CX97" s="294"/>
      <c r="CY97" s="294"/>
      <c r="CZ97" s="294"/>
      <c r="DA97" s="294"/>
      <c r="DB97" s="294"/>
      <c r="DC97" s="294"/>
      <c r="DD97" s="294"/>
    </row>
    <row r="98" spans="1:16384" s="2" customFormat="1" ht="20.100000000000001" customHeight="1" x14ac:dyDescent="0.2">
      <c r="A98" s="262"/>
      <c r="B98" s="56"/>
      <c r="C98" s="788"/>
      <c r="D98" s="5"/>
      <c r="E98" s="616"/>
      <c r="F98" s="614"/>
      <c r="G98" s="790">
        <v>2015</v>
      </c>
      <c r="H98" s="790"/>
      <c r="I98" s="614"/>
      <c r="J98" s="614"/>
      <c r="K98" s="372"/>
      <c r="L98" s="748"/>
      <c r="M98" s="294"/>
      <c r="N98" s="294"/>
      <c r="O98" s="294"/>
      <c r="P98" s="294"/>
      <c r="Q98" s="294"/>
      <c r="R98" s="294"/>
      <c r="S98" s="294"/>
      <c r="T98" s="294"/>
      <c r="U98" s="294"/>
      <c r="V98" s="294"/>
      <c r="W98" s="294"/>
      <c r="X98" s="294"/>
      <c r="Y98" s="294"/>
      <c r="Z98" s="294"/>
      <c r="AA98" s="294"/>
      <c r="AB98" s="294"/>
      <c r="AC98" s="294"/>
      <c r="AD98" s="294"/>
      <c r="AE98" s="294"/>
      <c r="AF98" s="294"/>
      <c r="AG98" s="294"/>
      <c r="AH98" s="294"/>
      <c r="AI98" s="294"/>
      <c r="AJ98" s="294"/>
      <c r="AK98" s="294"/>
      <c r="AL98" s="294"/>
      <c r="AM98" s="294"/>
      <c r="AN98" s="294"/>
      <c r="AO98" s="294"/>
      <c r="AP98" s="294"/>
      <c r="AQ98" s="294"/>
      <c r="AR98" s="294"/>
      <c r="AS98" s="294"/>
      <c r="AT98" s="294"/>
      <c r="AU98" s="294"/>
      <c r="AV98" s="294"/>
      <c r="AW98" s="294"/>
      <c r="AX98" s="294"/>
      <c r="AY98" s="294"/>
      <c r="AZ98" s="294"/>
      <c r="BA98" s="294"/>
      <c r="BB98" s="294"/>
      <c r="BC98" s="294"/>
      <c r="BD98" s="294"/>
      <c r="BE98" s="294"/>
      <c r="BF98" s="294"/>
      <c r="BG98" s="294"/>
      <c r="BH98" s="294"/>
      <c r="BI98" s="294"/>
      <c r="BJ98" s="294"/>
      <c r="BK98" s="294"/>
      <c r="BL98" s="294"/>
      <c r="BM98" s="294"/>
      <c r="BN98" s="294"/>
      <c r="BO98" s="294"/>
      <c r="BP98" s="294"/>
      <c r="BQ98" s="294"/>
      <c r="BR98" s="294"/>
      <c r="BS98" s="294"/>
      <c r="BT98" s="294"/>
      <c r="BU98" s="294"/>
      <c r="BV98" s="294"/>
      <c r="BW98" s="294"/>
      <c r="BX98" s="294"/>
      <c r="BY98" s="294"/>
      <c r="BZ98" s="294"/>
      <c r="CA98" s="294"/>
      <c r="CB98" s="294"/>
      <c r="CC98" s="294"/>
      <c r="CD98" s="294"/>
      <c r="CE98" s="294"/>
      <c r="CF98" s="294"/>
      <c r="CG98" s="294"/>
      <c r="CH98" s="294"/>
      <c r="CI98" s="294"/>
      <c r="CJ98" s="294"/>
      <c r="CK98" s="294"/>
      <c r="CL98" s="294"/>
      <c r="CM98" s="294"/>
      <c r="CN98" s="294"/>
      <c r="CO98" s="294"/>
      <c r="CP98" s="294"/>
      <c r="CQ98" s="294"/>
      <c r="CR98" s="294"/>
      <c r="CS98" s="294"/>
      <c r="CT98" s="294"/>
      <c r="CU98" s="294"/>
      <c r="CV98" s="294"/>
      <c r="CW98" s="294"/>
      <c r="CX98" s="294"/>
      <c r="CY98" s="294"/>
      <c r="CZ98" s="294"/>
      <c r="DA98" s="294"/>
      <c r="DB98" s="294"/>
      <c r="DC98" s="294"/>
      <c r="DD98" s="294"/>
    </row>
    <row r="99" spans="1:16384" s="2" customFormat="1" ht="20.100000000000001" customHeight="1" x14ac:dyDescent="0.2">
      <c r="A99" s="262"/>
      <c r="B99" s="56"/>
      <c r="C99" s="788"/>
      <c r="D99" s="5"/>
      <c r="E99" s="616"/>
      <c r="F99" s="614"/>
      <c r="G99" s="620" t="s">
        <v>334</v>
      </c>
      <c r="H99" s="620" t="s">
        <v>335</v>
      </c>
      <c r="I99" s="614"/>
      <c r="J99" s="614"/>
      <c r="K99" s="372"/>
      <c r="L99" s="748"/>
      <c r="M99" s="294"/>
      <c r="N99" s="294"/>
      <c r="O99" s="294"/>
      <c r="P99" s="294"/>
      <c r="Q99" s="294"/>
      <c r="R99" s="294"/>
      <c r="S99" s="294"/>
      <c r="T99" s="294"/>
      <c r="U99" s="294"/>
      <c r="V99" s="294"/>
      <c r="W99" s="294"/>
      <c r="X99" s="294"/>
      <c r="Y99" s="294"/>
      <c r="Z99" s="294"/>
      <c r="AA99" s="294"/>
      <c r="AB99" s="294"/>
      <c r="AC99" s="294"/>
      <c r="AD99" s="294"/>
      <c r="AE99" s="294"/>
      <c r="AF99" s="294"/>
      <c r="AG99" s="294"/>
      <c r="AH99" s="294"/>
      <c r="AI99" s="294"/>
      <c r="AJ99" s="294"/>
      <c r="AK99" s="294"/>
      <c r="AL99" s="294"/>
      <c r="AM99" s="294"/>
      <c r="AN99" s="294"/>
      <c r="AO99" s="294"/>
      <c r="AP99" s="294"/>
      <c r="AQ99" s="294"/>
      <c r="AR99" s="294"/>
      <c r="AS99" s="294"/>
      <c r="AT99" s="294"/>
      <c r="AU99" s="294"/>
      <c r="AV99" s="294"/>
      <c r="AW99" s="294"/>
      <c r="AX99" s="294"/>
      <c r="AY99" s="294"/>
      <c r="AZ99" s="294"/>
      <c r="BA99" s="294"/>
      <c r="BB99" s="294"/>
      <c r="BC99" s="294"/>
      <c r="BD99" s="294"/>
      <c r="BE99" s="294"/>
      <c r="BF99" s="294"/>
      <c r="BG99" s="294"/>
      <c r="BH99" s="294"/>
      <c r="BI99" s="294"/>
      <c r="BJ99" s="294"/>
      <c r="BK99" s="294"/>
      <c r="BL99" s="294"/>
      <c r="BM99" s="294"/>
      <c r="BN99" s="294"/>
      <c r="BO99" s="294"/>
      <c r="BP99" s="294"/>
      <c r="BQ99" s="294"/>
      <c r="BR99" s="294"/>
      <c r="BS99" s="294"/>
      <c r="BT99" s="294"/>
      <c r="BU99" s="294"/>
      <c r="BV99" s="294"/>
      <c r="BW99" s="294"/>
      <c r="BX99" s="294"/>
      <c r="BY99" s="294"/>
      <c r="BZ99" s="294"/>
      <c r="CA99" s="294"/>
      <c r="CB99" s="294"/>
      <c r="CC99" s="294"/>
      <c r="CD99" s="294"/>
      <c r="CE99" s="294"/>
      <c r="CF99" s="294"/>
      <c r="CG99" s="294"/>
      <c r="CH99" s="294"/>
      <c r="CI99" s="294"/>
      <c r="CJ99" s="294"/>
      <c r="CK99" s="294"/>
      <c r="CL99" s="294"/>
      <c r="CM99" s="294"/>
      <c r="CN99" s="294"/>
      <c r="CO99" s="294"/>
      <c r="CP99" s="294"/>
      <c r="CQ99" s="294"/>
      <c r="CR99" s="294"/>
      <c r="CS99" s="294"/>
      <c r="CT99" s="294"/>
      <c r="CU99" s="294"/>
      <c r="CV99" s="294"/>
      <c r="CW99" s="294"/>
      <c r="CX99" s="294"/>
      <c r="CY99" s="294"/>
      <c r="CZ99" s="294"/>
      <c r="DA99" s="294"/>
      <c r="DB99" s="294"/>
      <c r="DC99" s="294"/>
      <c r="DD99" s="294"/>
    </row>
    <row r="100" spans="1:16384" s="2" customFormat="1" ht="39.950000000000003" customHeight="1" x14ac:dyDescent="0.2">
      <c r="A100" s="262"/>
      <c r="B100" s="56"/>
      <c r="C100" s="789"/>
      <c r="D100" s="5"/>
      <c r="E100" s="617"/>
      <c r="F100" s="618"/>
      <c r="G100" s="621">
        <v>3.597181172307395</v>
      </c>
      <c r="H100" s="621">
        <v>1.5517252115835822</v>
      </c>
      <c r="I100" s="618"/>
      <c r="J100" s="618"/>
      <c r="K100" s="619"/>
      <c r="L100" s="749"/>
      <c r="M100" s="294"/>
      <c r="N100" s="294"/>
      <c r="O100" s="294"/>
      <c r="P100" s="294"/>
      <c r="Q100" s="294"/>
      <c r="R100" s="294"/>
      <c r="S100" s="294"/>
      <c r="T100" s="294"/>
      <c r="U100" s="294"/>
      <c r="V100" s="294"/>
      <c r="W100" s="294"/>
      <c r="X100" s="294"/>
      <c r="Y100" s="294"/>
      <c r="Z100" s="294"/>
      <c r="AA100" s="294"/>
      <c r="AB100" s="294"/>
      <c r="AC100" s="294"/>
      <c r="AD100" s="294"/>
      <c r="AE100" s="294"/>
      <c r="AF100" s="294"/>
      <c r="AG100" s="294"/>
      <c r="AH100" s="294"/>
      <c r="AI100" s="294"/>
      <c r="AJ100" s="294"/>
      <c r="AK100" s="294"/>
      <c r="AL100" s="294"/>
      <c r="AM100" s="294"/>
      <c r="AN100" s="294"/>
      <c r="AO100" s="294"/>
      <c r="AP100" s="294"/>
      <c r="AQ100" s="294"/>
      <c r="AR100" s="294"/>
      <c r="AS100" s="294"/>
      <c r="AT100" s="294"/>
      <c r="AU100" s="294"/>
      <c r="AV100" s="294"/>
      <c r="AW100" s="294"/>
      <c r="AX100" s="294"/>
      <c r="AY100" s="294"/>
      <c r="AZ100" s="294"/>
      <c r="BA100" s="294"/>
      <c r="BB100" s="294"/>
      <c r="BC100" s="294"/>
      <c r="BD100" s="294"/>
      <c r="BE100" s="294"/>
      <c r="BF100" s="294"/>
      <c r="BG100" s="294"/>
      <c r="BH100" s="294"/>
      <c r="BI100" s="294"/>
      <c r="BJ100" s="294"/>
      <c r="BK100" s="294"/>
      <c r="BL100" s="294"/>
      <c r="BM100" s="294"/>
      <c r="BN100" s="294"/>
      <c r="BO100" s="294"/>
      <c r="BP100" s="294"/>
      <c r="BQ100" s="294"/>
      <c r="BR100" s="294"/>
      <c r="BS100" s="294"/>
      <c r="BT100" s="294"/>
      <c r="BU100" s="294"/>
      <c r="BV100" s="294"/>
      <c r="BW100" s="294"/>
      <c r="BX100" s="294"/>
      <c r="BY100" s="294"/>
      <c r="BZ100" s="294"/>
      <c r="CA100" s="294"/>
      <c r="CB100" s="294"/>
      <c r="CC100" s="294"/>
      <c r="CD100" s="294"/>
      <c r="CE100" s="294"/>
      <c r="CF100" s="294"/>
      <c r="CG100" s="294"/>
      <c r="CH100" s="294"/>
      <c r="CI100" s="294"/>
      <c r="CJ100" s="294"/>
      <c r="CK100" s="294"/>
      <c r="CL100" s="294"/>
      <c r="CM100" s="294"/>
      <c r="CN100" s="294"/>
      <c r="CO100" s="294"/>
      <c r="CP100" s="294"/>
      <c r="CQ100" s="294"/>
      <c r="CR100" s="294"/>
      <c r="CS100" s="294"/>
      <c r="CT100" s="294"/>
      <c r="CU100" s="294"/>
      <c r="CV100" s="294"/>
      <c r="CW100" s="294"/>
      <c r="CX100" s="294"/>
      <c r="CY100" s="294"/>
      <c r="CZ100" s="294"/>
      <c r="DA100" s="294"/>
      <c r="DB100" s="294"/>
      <c r="DC100" s="294"/>
      <c r="DD100" s="294"/>
    </row>
    <row r="101" spans="1:16384" s="2" customFormat="1" ht="9.9499999999999993" customHeight="1" x14ac:dyDescent="0.2">
      <c r="A101" s="262"/>
      <c r="B101" s="56"/>
      <c r="C101" s="614"/>
      <c r="D101" s="5"/>
      <c r="E101" s="614"/>
      <c r="F101" s="614"/>
      <c r="G101" s="614"/>
      <c r="H101" s="614"/>
      <c r="I101" s="614"/>
      <c r="J101" s="614"/>
      <c r="K101" s="372"/>
      <c r="L101" s="294"/>
      <c r="M101" s="294"/>
      <c r="N101" s="294"/>
      <c r="O101" s="294"/>
      <c r="P101" s="294"/>
      <c r="Q101" s="294"/>
      <c r="R101" s="294"/>
      <c r="S101" s="294"/>
      <c r="T101" s="294"/>
      <c r="U101" s="294"/>
      <c r="V101" s="294"/>
      <c r="W101" s="294"/>
      <c r="X101" s="294"/>
      <c r="Y101" s="294"/>
      <c r="Z101" s="294"/>
      <c r="AA101" s="294"/>
      <c r="AB101" s="294"/>
      <c r="AC101" s="294"/>
      <c r="AD101" s="294"/>
      <c r="AE101" s="294"/>
      <c r="AF101" s="294"/>
      <c r="AG101" s="294"/>
      <c r="AH101" s="294"/>
      <c r="AI101" s="294"/>
      <c r="AJ101" s="294"/>
      <c r="AK101" s="294"/>
      <c r="AL101" s="294"/>
      <c r="AM101" s="294"/>
      <c r="AN101" s="294"/>
      <c r="AO101" s="294"/>
      <c r="AP101" s="294"/>
      <c r="AQ101" s="294"/>
      <c r="AR101" s="294"/>
      <c r="AS101" s="294"/>
      <c r="AT101" s="294"/>
      <c r="AU101" s="294"/>
      <c r="AV101" s="294"/>
      <c r="AW101" s="294"/>
      <c r="AX101" s="294"/>
      <c r="AY101" s="294"/>
      <c r="AZ101" s="294"/>
      <c r="BA101" s="294"/>
      <c r="BB101" s="294"/>
      <c r="BC101" s="294"/>
      <c r="BD101" s="294"/>
      <c r="BE101" s="294"/>
      <c r="BF101" s="294"/>
      <c r="BG101" s="294"/>
      <c r="BH101" s="294"/>
      <c r="BI101" s="294"/>
      <c r="BJ101" s="294"/>
      <c r="BK101" s="294"/>
      <c r="BL101" s="294"/>
      <c r="BM101" s="294"/>
      <c r="BN101" s="294"/>
      <c r="BO101" s="294"/>
      <c r="BP101" s="294"/>
      <c r="BQ101" s="294"/>
      <c r="BR101" s="294"/>
      <c r="BS101" s="294"/>
      <c r="BT101" s="294"/>
      <c r="BU101" s="294"/>
      <c r="BV101" s="294"/>
      <c r="BW101" s="294"/>
      <c r="BX101" s="294"/>
      <c r="BY101" s="294"/>
      <c r="BZ101" s="294"/>
      <c r="CA101" s="294"/>
      <c r="CB101" s="294"/>
      <c r="CC101" s="294"/>
      <c r="CD101" s="294"/>
      <c r="CE101" s="294"/>
      <c r="CF101" s="294"/>
      <c r="CG101" s="294"/>
      <c r="CH101" s="294"/>
      <c r="CI101" s="294"/>
      <c r="CJ101" s="294"/>
      <c r="CK101" s="294"/>
      <c r="CL101" s="294"/>
      <c r="CM101" s="294"/>
      <c r="CN101" s="294"/>
      <c r="CO101" s="294"/>
      <c r="CP101" s="294"/>
      <c r="CQ101" s="294"/>
      <c r="CR101" s="294"/>
      <c r="CS101" s="294"/>
      <c r="CT101" s="294"/>
      <c r="CU101" s="294"/>
      <c r="CV101" s="294"/>
      <c r="CW101" s="294"/>
      <c r="CX101" s="294"/>
      <c r="CY101" s="294"/>
      <c r="CZ101" s="294"/>
      <c r="DA101" s="294"/>
      <c r="DB101" s="294"/>
      <c r="DC101" s="294"/>
      <c r="DD101" s="294"/>
    </row>
    <row r="102" spans="1:16384" s="294" customFormat="1" ht="35.1" customHeight="1" x14ac:dyDescent="0.2">
      <c r="A102" s="765" t="s">
        <v>225</v>
      </c>
      <c r="B102" s="766"/>
      <c r="C102" s="766"/>
      <c r="D102" s="766"/>
      <c r="E102" s="766"/>
      <c r="F102" s="766"/>
      <c r="G102" s="766"/>
      <c r="H102" s="766"/>
      <c r="I102" s="766"/>
      <c r="J102" s="766"/>
      <c r="K102" s="766"/>
      <c r="L102" s="767"/>
      <c r="DE102" s="712"/>
      <c r="DF102" s="712"/>
      <c r="DG102" s="712"/>
      <c r="DH102" s="712"/>
      <c r="DI102" s="712"/>
      <c r="DJ102" s="712"/>
      <c r="DK102" s="712"/>
      <c r="DL102" s="712"/>
      <c r="DM102" s="712"/>
      <c r="DN102" s="712"/>
      <c r="DO102" s="712"/>
      <c r="DP102" s="712"/>
      <c r="DQ102" s="712"/>
      <c r="DR102" s="712"/>
      <c r="DS102" s="712"/>
      <c r="DT102" s="712"/>
      <c r="DU102" s="712"/>
      <c r="DV102" s="712"/>
      <c r="DW102" s="712"/>
      <c r="DX102" s="712"/>
      <c r="DY102" s="712"/>
      <c r="DZ102" s="712"/>
      <c r="EA102" s="712"/>
      <c r="EB102" s="712"/>
      <c r="EC102" s="712"/>
      <c r="ED102" s="712"/>
      <c r="EE102" s="712"/>
      <c r="EF102" s="712"/>
      <c r="EG102" s="712"/>
      <c r="EH102" s="712"/>
      <c r="EI102" s="712"/>
      <c r="EJ102" s="712"/>
      <c r="EK102" s="712"/>
      <c r="EL102" s="712"/>
      <c r="EM102" s="712"/>
      <c r="EN102" s="712"/>
      <c r="EO102" s="712"/>
      <c r="EP102" s="712"/>
      <c r="EQ102" s="712"/>
      <c r="ER102" s="712"/>
      <c r="ES102" s="712"/>
      <c r="ET102" s="712"/>
      <c r="EU102" s="712"/>
      <c r="EV102" s="712"/>
      <c r="EW102" s="712"/>
      <c r="EX102" s="712"/>
      <c r="EY102" s="712"/>
      <c r="EZ102" s="712"/>
      <c r="FA102" s="712"/>
      <c r="FB102" s="712"/>
      <c r="FC102" s="712"/>
      <c r="FD102" s="712"/>
      <c r="FE102" s="712"/>
      <c r="FF102" s="712"/>
      <c r="FG102" s="712"/>
      <c r="FH102" s="712"/>
      <c r="FI102" s="712"/>
      <c r="FJ102" s="712"/>
      <c r="FK102" s="712"/>
      <c r="FL102" s="712"/>
      <c r="FM102" s="712"/>
      <c r="FN102" s="712"/>
      <c r="FO102" s="712"/>
      <c r="FP102" s="712"/>
      <c r="FQ102" s="712"/>
      <c r="FR102" s="712"/>
      <c r="FS102" s="712"/>
      <c r="FT102" s="712"/>
      <c r="FU102" s="712"/>
      <c r="FV102" s="712"/>
      <c r="FW102" s="712"/>
      <c r="FX102" s="712"/>
      <c r="FY102" s="712"/>
      <c r="FZ102" s="712"/>
      <c r="GA102" s="712"/>
      <c r="GB102" s="712"/>
      <c r="GC102" s="712"/>
      <c r="GD102" s="712"/>
      <c r="GE102" s="712"/>
      <c r="GF102" s="712"/>
      <c r="GG102" s="712"/>
      <c r="GH102" s="712"/>
      <c r="GI102" s="712"/>
      <c r="GJ102" s="712"/>
      <c r="GK102" s="712"/>
      <c r="GL102" s="712"/>
      <c r="GM102" s="712"/>
      <c r="GN102" s="712"/>
      <c r="GO102" s="712"/>
      <c r="GP102" s="712"/>
      <c r="GQ102" s="712"/>
      <c r="GR102" s="712"/>
      <c r="GS102" s="712"/>
      <c r="GT102" s="712"/>
      <c r="GU102" s="712"/>
      <c r="GV102" s="712"/>
      <c r="GW102" s="712"/>
      <c r="GX102" s="712"/>
      <c r="GY102" s="712"/>
      <c r="GZ102" s="712"/>
      <c r="HA102" s="712"/>
      <c r="HB102" s="712"/>
      <c r="HC102" s="712"/>
      <c r="HD102" s="712"/>
      <c r="HE102" s="712"/>
      <c r="HF102" s="712"/>
      <c r="HG102" s="712"/>
      <c r="HH102" s="712"/>
      <c r="HI102" s="712"/>
      <c r="HJ102" s="712"/>
      <c r="HK102" s="712"/>
      <c r="HL102" s="712"/>
      <c r="HM102" s="712"/>
      <c r="HN102" s="712"/>
      <c r="HO102" s="712"/>
      <c r="HP102" s="712"/>
      <c r="HQ102" s="712"/>
      <c r="HR102" s="712"/>
      <c r="HS102" s="712"/>
      <c r="HT102" s="712"/>
      <c r="HU102" s="712"/>
      <c r="HV102" s="712"/>
      <c r="HW102" s="712"/>
      <c r="HX102" s="712"/>
      <c r="HY102" s="712"/>
      <c r="HZ102" s="712"/>
      <c r="IA102" s="712"/>
      <c r="IB102" s="712"/>
      <c r="IC102" s="712"/>
      <c r="ID102" s="712"/>
      <c r="IE102" s="712"/>
      <c r="IF102" s="712"/>
      <c r="IG102" s="712"/>
      <c r="IH102" s="712"/>
      <c r="II102" s="712"/>
      <c r="IJ102" s="712"/>
      <c r="IK102" s="712"/>
      <c r="IL102" s="712"/>
      <c r="IM102" s="712"/>
      <c r="IN102" s="712"/>
      <c r="IO102" s="712"/>
      <c r="IP102" s="712"/>
      <c r="IQ102" s="712"/>
      <c r="IR102" s="712"/>
      <c r="IS102" s="712"/>
      <c r="IT102" s="712"/>
      <c r="IU102" s="712"/>
      <c r="IV102" s="712"/>
      <c r="IW102" s="712"/>
      <c r="IX102" s="712"/>
      <c r="IY102" s="712"/>
      <c r="IZ102" s="712"/>
      <c r="JA102" s="712"/>
      <c r="JB102" s="712"/>
      <c r="JC102" s="712"/>
      <c r="JD102" s="712"/>
      <c r="JE102" s="712"/>
      <c r="JF102" s="712"/>
      <c r="JG102" s="712"/>
      <c r="JH102" s="712"/>
      <c r="JI102" s="712"/>
      <c r="JJ102" s="712"/>
      <c r="JK102" s="712"/>
      <c r="JL102" s="712"/>
      <c r="JM102" s="712"/>
      <c r="JN102" s="712"/>
      <c r="JO102" s="712"/>
      <c r="JP102" s="712"/>
      <c r="JQ102" s="712"/>
      <c r="JR102" s="712"/>
      <c r="JS102" s="712"/>
      <c r="JT102" s="712"/>
      <c r="JU102" s="712"/>
      <c r="JV102" s="712"/>
      <c r="JW102" s="712"/>
      <c r="JX102" s="712"/>
      <c r="JY102" s="712"/>
      <c r="JZ102" s="712"/>
      <c r="KA102" s="712"/>
      <c r="KB102" s="712"/>
      <c r="KC102" s="712"/>
      <c r="KD102" s="712"/>
      <c r="KE102" s="712"/>
      <c r="KF102" s="712"/>
      <c r="KG102" s="712"/>
      <c r="KH102" s="712"/>
      <c r="KI102" s="712"/>
      <c r="KJ102" s="712"/>
      <c r="KK102" s="712"/>
      <c r="KL102" s="712"/>
      <c r="KM102" s="712"/>
      <c r="KN102" s="712"/>
      <c r="KO102" s="712"/>
      <c r="KP102" s="712"/>
      <c r="KQ102" s="712"/>
      <c r="KR102" s="712"/>
      <c r="KS102" s="712"/>
      <c r="KT102" s="712"/>
      <c r="KU102" s="712"/>
      <c r="KV102" s="712"/>
      <c r="KW102" s="712"/>
      <c r="KX102" s="712"/>
      <c r="KY102" s="712"/>
      <c r="KZ102" s="712"/>
      <c r="LA102" s="712"/>
      <c r="LB102" s="712"/>
      <c r="LC102" s="712"/>
      <c r="LD102" s="712"/>
      <c r="LE102" s="712"/>
      <c r="LF102" s="712"/>
      <c r="LG102" s="712"/>
      <c r="LH102" s="712"/>
      <c r="LI102" s="712"/>
      <c r="LJ102" s="712"/>
      <c r="LK102" s="712"/>
      <c r="LL102" s="712"/>
      <c r="LM102" s="712"/>
      <c r="LN102" s="712"/>
      <c r="LO102" s="712"/>
      <c r="LP102" s="712"/>
      <c r="LQ102" s="712"/>
      <c r="LR102" s="712"/>
      <c r="LS102" s="712"/>
      <c r="LT102" s="712"/>
      <c r="LU102" s="712"/>
      <c r="LV102" s="712"/>
      <c r="LW102" s="712"/>
      <c r="LX102" s="712"/>
      <c r="LY102" s="712"/>
      <c r="LZ102" s="712"/>
      <c r="MA102" s="712"/>
      <c r="MB102" s="712"/>
      <c r="MC102" s="712"/>
      <c r="MD102" s="712"/>
      <c r="ME102" s="712"/>
      <c r="MF102" s="712"/>
      <c r="MG102" s="712"/>
      <c r="MH102" s="712"/>
      <c r="MI102" s="712"/>
      <c r="MJ102" s="712"/>
      <c r="MK102" s="712"/>
      <c r="ML102" s="712"/>
      <c r="MM102" s="712"/>
      <c r="MN102" s="712"/>
      <c r="MO102" s="712"/>
      <c r="MP102" s="712"/>
      <c r="MQ102" s="712"/>
      <c r="MR102" s="712"/>
      <c r="MS102" s="712"/>
      <c r="MT102" s="712"/>
      <c r="MU102" s="712"/>
      <c r="MV102" s="712"/>
      <c r="MW102" s="712"/>
      <c r="MX102" s="712"/>
      <c r="MY102" s="712"/>
      <c r="MZ102" s="712"/>
      <c r="NA102" s="712"/>
      <c r="NB102" s="712"/>
      <c r="NC102" s="712"/>
      <c r="ND102" s="712"/>
      <c r="NE102" s="712"/>
      <c r="NF102" s="712"/>
      <c r="NG102" s="712"/>
      <c r="NH102" s="712"/>
      <c r="NI102" s="712"/>
      <c r="NJ102" s="712"/>
      <c r="NK102" s="712"/>
      <c r="NL102" s="712"/>
      <c r="NM102" s="712"/>
      <c r="NN102" s="712"/>
      <c r="NO102" s="712"/>
      <c r="NP102" s="712"/>
      <c r="NQ102" s="712"/>
      <c r="NR102" s="712"/>
      <c r="NS102" s="712"/>
      <c r="NT102" s="712"/>
      <c r="NU102" s="712"/>
      <c r="NV102" s="712"/>
      <c r="NW102" s="712"/>
      <c r="NX102" s="712"/>
      <c r="NY102" s="712"/>
      <c r="NZ102" s="712"/>
      <c r="OA102" s="712"/>
      <c r="OB102" s="712"/>
      <c r="OC102" s="712"/>
      <c r="OD102" s="712"/>
      <c r="OE102" s="712"/>
      <c r="OF102" s="712"/>
      <c r="OG102" s="712"/>
      <c r="OH102" s="712"/>
      <c r="OI102" s="712"/>
      <c r="OJ102" s="712"/>
      <c r="OK102" s="712"/>
      <c r="OL102" s="712"/>
      <c r="OM102" s="712"/>
      <c r="ON102" s="712"/>
      <c r="OO102" s="712"/>
      <c r="OP102" s="712"/>
      <c r="OQ102" s="712"/>
      <c r="OR102" s="712"/>
      <c r="OS102" s="712"/>
      <c r="OT102" s="712"/>
      <c r="OU102" s="712"/>
      <c r="OV102" s="712"/>
      <c r="OW102" s="712"/>
      <c r="OX102" s="712"/>
      <c r="OY102" s="712"/>
      <c r="OZ102" s="712"/>
      <c r="PA102" s="712"/>
      <c r="PB102" s="712"/>
      <c r="PC102" s="712"/>
      <c r="PD102" s="712"/>
      <c r="PE102" s="712"/>
      <c r="PF102" s="712"/>
      <c r="PG102" s="712"/>
      <c r="PH102" s="712"/>
      <c r="PI102" s="712"/>
      <c r="PJ102" s="712"/>
      <c r="PK102" s="712"/>
      <c r="PL102" s="712"/>
      <c r="PM102" s="712"/>
      <c r="PN102" s="712"/>
      <c r="PO102" s="712"/>
      <c r="PP102" s="712"/>
      <c r="PQ102" s="712"/>
      <c r="PR102" s="712"/>
      <c r="PS102" s="712"/>
      <c r="PT102" s="712"/>
      <c r="PU102" s="712"/>
      <c r="PV102" s="712"/>
      <c r="PW102" s="712"/>
      <c r="PX102" s="712"/>
      <c r="PY102" s="712"/>
      <c r="PZ102" s="712"/>
      <c r="QA102" s="712"/>
      <c r="QB102" s="712"/>
      <c r="QC102" s="712"/>
      <c r="QD102" s="712"/>
      <c r="QE102" s="712"/>
      <c r="QF102" s="712"/>
      <c r="QG102" s="712"/>
      <c r="QH102" s="712"/>
      <c r="QI102" s="712"/>
      <c r="QJ102" s="712"/>
      <c r="QK102" s="712"/>
      <c r="QL102" s="712"/>
      <c r="QM102" s="712"/>
      <c r="QN102" s="712"/>
      <c r="QO102" s="712"/>
      <c r="QP102" s="712"/>
      <c r="QQ102" s="712"/>
      <c r="QR102" s="712"/>
      <c r="QS102" s="712"/>
      <c r="QT102" s="712"/>
      <c r="QU102" s="712"/>
      <c r="QV102" s="712"/>
      <c r="QW102" s="712"/>
      <c r="QX102" s="712"/>
      <c r="QY102" s="712"/>
      <c r="QZ102" s="712"/>
      <c r="RA102" s="712"/>
      <c r="RB102" s="712"/>
      <c r="RC102" s="712"/>
      <c r="RD102" s="712"/>
      <c r="RE102" s="712"/>
      <c r="RF102" s="712"/>
      <c r="RG102" s="712"/>
      <c r="RH102" s="712"/>
      <c r="RI102" s="712"/>
      <c r="RJ102" s="712"/>
      <c r="RK102" s="712"/>
      <c r="RL102" s="712"/>
      <c r="RM102" s="712"/>
      <c r="RN102" s="712"/>
      <c r="RO102" s="712"/>
      <c r="RP102" s="712"/>
      <c r="RQ102" s="712"/>
      <c r="RR102" s="712"/>
      <c r="RS102" s="712"/>
      <c r="RT102" s="712"/>
      <c r="RU102" s="712"/>
      <c r="RV102" s="712"/>
      <c r="RW102" s="712"/>
      <c r="RX102" s="712"/>
      <c r="RY102" s="712"/>
      <c r="RZ102" s="712"/>
      <c r="SA102" s="712"/>
      <c r="SB102" s="712"/>
      <c r="SC102" s="712"/>
      <c r="SD102" s="712"/>
      <c r="SE102" s="712"/>
      <c r="SF102" s="712"/>
      <c r="SG102" s="712"/>
      <c r="SH102" s="712"/>
      <c r="SI102" s="712"/>
      <c r="SJ102" s="712"/>
      <c r="SK102" s="712"/>
      <c r="SL102" s="712"/>
      <c r="SM102" s="712"/>
      <c r="SN102" s="712"/>
      <c r="SO102" s="712"/>
      <c r="SP102" s="712"/>
      <c r="SQ102" s="712"/>
      <c r="SR102" s="712"/>
      <c r="SS102" s="712"/>
      <c r="ST102" s="712"/>
      <c r="SU102" s="712"/>
      <c r="SV102" s="712"/>
      <c r="SW102" s="712"/>
      <c r="SX102" s="712"/>
      <c r="SY102" s="712"/>
      <c r="SZ102" s="712"/>
      <c r="TA102" s="712"/>
      <c r="TB102" s="712"/>
      <c r="TC102" s="712"/>
      <c r="TD102" s="712"/>
      <c r="TE102" s="712"/>
      <c r="TF102" s="712"/>
      <c r="TG102" s="712"/>
      <c r="TH102" s="712"/>
      <c r="TI102" s="712"/>
      <c r="TJ102" s="712"/>
      <c r="TK102" s="712"/>
      <c r="TL102" s="712"/>
      <c r="TM102" s="712"/>
      <c r="TN102" s="712"/>
      <c r="TO102" s="712"/>
      <c r="TP102" s="712"/>
      <c r="TQ102" s="712"/>
      <c r="TR102" s="712"/>
      <c r="TS102" s="712"/>
      <c r="TT102" s="712"/>
      <c r="TU102" s="712"/>
      <c r="TV102" s="712"/>
      <c r="TW102" s="712"/>
      <c r="TX102" s="712"/>
      <c r="TY102" s="712"/>
      <c r="TZ102" s="712"/>
      <c r="UA102" s="712"/>
      <c r="UB102" s="712"/>
      <c r="UC102" s="712"/>
      <c r="UD102" s="712"/>
      <c r="UE102" s="712"/>
      <c r="UF102" s="712"/>
      <c r="UG102" s="712"/>
      <c r="UH102" s="712"/>
      <c r="UI102" s="712"/>
      <c r="UJ102" s="712"/>
      <c r="UK102" s="712"/>
      <c r="UL102" s="712"/>
      <c r="UM102" s="712"/>
      <c r="UN102" s="712"/>
      <c r="UO102" s="712"/>
      <c r="UP102" s="712"/>
      <c r="UQ102" s="712"/>
      <c r="UR102" s="712"/>
      <c r="US102" s="712"/>
      <c r="UT102" s="712"/>
      <c r="UU102" s="712"/>
      <c r="UV102" s="712"/>
      <c r="UW102" s="712"/>
      <c r="UX102" s="712"/>
      <c r="UY102" s="712"/>
      <c r="UZ102" s="712"/>
      <c r="VA102" s="712"/>
      <c r="VB102" s="712"/>
      <c r="VC102" s="712"/>
      <c r="VD102" s="712"/>
      <c r="VE102" s="712"/>
      <c r="VF102" s="712"/>
      <c r="VG102" s="712"/>
      <c r="VH102" s="712"/>
      <c r="VI102" s="712"/>
      <c r="VJ102" s="712"/>
      <c r="VK102" s="712"/>
      <c r="VL102" s="712"/>
      <c r="VM102" s="712"/>
      <c r="VN102" s="712"/>
      <c r="VO102" s="712"/>
      <c r="VP102" s="712"/>
      <c r="VQ102" s="712"/>
      <c r="VR102" s="712"/>
      <c r="VS102" s="712"/>
      <c r="VT102" s="712"/>
      <c r="VU102" s="712"/>
      <c r="VV102" s="712"/>
      <c r="VW102" s="712"/>
      <c r="VX102" s="712"/>
      <c r="VY102" s="712"/>
      <c r="VZ102" s="712"/>
      <c r="WA102" s="712"/>
      <c r="WB102" s="712"/>
      <c r="WC102" s="712"/>
      <c r="WD102" s="712"/>
      <c r="WE102" s="712"/>
      <c r="WF102" s="712"/>
      <c r="WG102" s="712"/>
      <c r="WH102" s="712"/>
      <c r="WI102" s="712"/>
      <c r="WJ102" s="712"/>
      <c r="WK102" s="712"/>
      <c r="WL102" s="712"/>
      <c r="WM102" s="712"/>
      <c r="WN102" s="712"/>
      <c r="WO102" s="712"/>
      <c r="WP102" s="712"/>
      <c r="WQ102" s="712"/>
      <c r="WR102" s="712"/>
      <c r="WS102" s="712"/>
      <c r="WT102" s="712"/>
      <c r="WU102" s="712"/>
      <c r="WV102" s="712"/>
      <c r="WW102" s="712"/>
      <c r="WX102" s="712"/>
      <c r="WY102" s="712"/>
      <c r="WZ102" s="712"/>
      <c r="XA102" s="712"/>
      <c r="XB102" s="712"/>
      <c r="XC102" s="712"/>
      <c r="XD102" s="712"/>
      <c r="XE102" s="712"/>
      <c r="XF102" s="712"/>
      <c r="XG102" s="712"/>
      <c r="XH102" s="712"/>
      <c r="XI102" s="712"/>
      <c r="XJ102" s="712"/>
      <c r="XK102" s="712"/>
      <c r="XL102" s="712"/>
      <c r="XM102" s="712"/>
      <c r="XN102" s="712"/>
      <c r="XO102" s="712"/>
      <c r="XP102" s="712"/>
      <c r="XQ102" s="712"/>
      <c r="XR102" s="712"/>
      <c r="XS102" s="712"/>
      <c r="XT102" s="712"/>
      <c r="XU102" s="712"/>
      <c r="XV102" s="712"/>
      <c r="XW102" s="712"/>
      <c r="XX102" s="712"/>
      <c r="XY102" s="712"/>
      <c r="XZ102" s="712"/>
      <c r="YA102" s="712"/>
      <c r="YB102" s="712"/>
      <c r="YC102" s="712"/>
      <c r="YD102" s="712"/>
      <c r="YE102" s="712"/>
      <c r="YF102" s="712"/>
      <c r="YG102" s="712"/>
      <c r="YH102" s="712"/>
      <c r="YI102" s="712"/>
      <c r="YJ102" s="712"/>
      <c r="YK102" s="712"/>
      <c r="YL102" s="712"/>
      <c r="YM102" s="712"/>
      <c r="YN102" s="712"/>
      <c r="YO102" s="712"/>
      <c r="YP102" s="712"/>
      <c r="YQ102" s="712"/>
      <c r="YR102" s="712"/>
      <c r="YS102" s="712"/>
      <c r="YT102" s="712"/>
      <c r="YU102" s="712"/>
      <c r="YV102" s="712"/>
      <c r="YW102" s="712"/>
      <c r="YX102" s="712"/>
      <c r="YY102" s="712"/>
      <c r="YZ102" s="712"/>
      <c r="ZA102" s="712"/>
      <c r="ZB102" s="712"/>
      <c r="ZC102" s="712"/>
      <c r="ZD102" s="712"/>
      <c r="ZE102" s="712"/>
      <c r="ZF102" s="712"/>
      <c r="ZG102" s="712"/>
      <c r="ZH102" s="712"/>
      <c r="ZI102" s="712"/>
      <c r="ZJ102" s="712"/>
      <c r="ZK102" s="712"/>
      <c r="ZL102" s="712"/>
      <c r="ZM102" s="712"/>
      <c r="ZN102" s="712"/>
      <c r="ZO102" s="712"/>
      <c r="ZP102" s="712"/>
      <c r="ZQ102" s="712"/>
      <c r="ZR102" s="712"/>
      <c r="ZS102" s="712"/>
      <c r="ZT102" s="712"/>
      <c r="ZU102" s="712"/>
      <c r="ZV102" s="712"/>
      <c r="ZW102" s="712"/>
      <c r="ZX102" s="712"/>
      <c r="ZY102" s="712"/>
      <c r="ZZ102" s="712"/>
      <c r="AAA102" s="712"/>
      <c r="AAB102" s="712"/>
      <c r="AAC102" s="712"/>
      <c r="AAD102" s="712"/>
      <c r="AAE102" s="712"/>
      <c r="AAF102" s="712"/>
      <c r="AAG102" s="712"/>
      <c r="AAH102" s="712"/>
      <c r="AAI102" s="712"/>
      <c r="AAJ102" s="712"/>
      <c r="AAK102" s="712"/>
      <c r="AAL102" s="712"/>
      <c r="AAM102" s="712"/>
      <c r="AAN102" s="712"/>
      <c r="AAO102" s="712"/>
      <c r="AAP102" s="712"/>
      <c r="AAQ102" s="712"/>
      <c r="AAR102" s="712"/>
      <c r="AAS102" s="712"/>
      <c r="AAT102" s="712"/>
      <c r="AAU102" s="712"/>
      <c r="AAV102" s="712"/>
      <c r="AAW102" s="712"/>
      <c r="AAX102" s="712"/>
      <c r="AAY102" s="712"/>
      <c r="AAZ102" s="712"/>
      <c r="ABA102" s="712"/>
      <c r="ABB102" s="712"/>
      <c r="ABC102" s="712"/>
      <c r="ABD102" s="712"/>
      <c r="ABE102" s="712"/>
      <c r="ABF102" s="712"/>
      <c r="ABG102" s="712"/>
      <c r="ABH102" s="712"/>
      <c r="ABI102" s="712"/>
      <c r="ABJ102" s="712"/>
      <c r="ABK102" s="712"/>
      <c r="ABL102" s="712"/>
      <c r="ABM102" s="712"/>
      <c r="ABN102" s="712"/>
      <c r="ABO102" s="712"/>
      <c r="ABP102" s="712"/>
      <c r="ABQ102" s="712"/>
      <c r="ABR102" s="712"/>
      <c r="ABS102" s="712"/>
      <c r="ABT102" s="712"/>
      <c r="ABU102" s="712"/>
      <c r="ABV102" s="712"/>
      <c r="ABW102" s="712"/>
      <c r="ABX102" s="712"/>
      <c r="ABY102" s="712"/>
      <c r="ABZ102" s="712"/>
      <c r="ACA102" s="712"/>
      <c r="ACB102" s="712"/>
      <c r="ACC102" s="712"/>
      <c r="ACD102" s="712"/>
      <c r="ACE102" s="712"/>
      <c r="ACF102" s="712"/>
      <c r="ACG102" s="712"/>
      <c r="ACH102" s="712"/>
      <c r="ACI102" s="712"/>
      <c r="ACJ102" s="712"/>
      <c r="ACK102" s="712"/>
      <c r="ACL102" s="712"/>
      <c r="ACM102" s="712"/>
      <c r="ACN102" s="712"/>
      <c r="ACO102" s="712"/>
      <c r="ACP102" s="712"/>
      <c r="ACQ102" s="712"/>
      <c r="ACR102" s="712"/>
      <c r="ACS102" s="712"/>
      <c r="ACT102" s="712"/>
      <c r="ACU102" s="712"/>
      <c r="ACV102" s="712"/>
      <c r="ACW102" s="712"/>
      <c r="ACX102" s="712"/>
      <c r="ACY102" s="712"/>
      <c r="ACZ102" s="712"/>
      <c r="ADA102" s="712"/>
      <c r="ADB102" s="712"/>
      <c r="ADC102" s="712"/>
      <c r="ADD102" s="712"/>
      <c r="ADE102" s="712"/>
      <c r="ADF102" s="712"/>
      <c r="ADG102" s="712"/>
      <c r="ADH102" s="712"/>
      <c r="ADI102" s="712"/>
      <c r="ADJ102" s="712"/>
      <c r="ADK102" s="712"/>
      <c r="ADL102" s="712"/>
      <c r="ADM102" s="712"/>
      <c r="ADN102" s="712"/>
      <c r="ADO102" s="712"/>
      <c r="ADP102" s="712"/>
      <c r="ADQ102" s="712"/>
      <c r="ADR102" s="712"/>
      <c r="ADS102" s="712"/>
      <c r="ADT102" s="712"/>
      <c r="ADU102" s="712"/>
      <c r="ADV102" s="712"/>
      <c r="ADW102" s="712"/>
      <c r="ADX102" s="712"/>
      <c r="ADY102" s="712"/>
      <c r="ADZ102" s="712"/>
      <c r="AEA102" s="712"/>
      <c r="AEB102" s="712"/>
      <c r="AEC102" s="712"/>
      <c r="AED102" s="712"/>
      <c r="AEE102" s="712"/>
      <c r="AEF102" s="712"/>
      <c r="AEG102" s="712"/>
      <c r="AEH102" s="712"/>
      <c r="AEI102" s="712"/>
      <c r="AEJ102" s="712"/>
      <c r="AEK102" s="712"/>
      <c r="AEL102" s="712"/>
      <c r="AEM102" s="712"/>
      <c r="AEN102" s="712"/>
      <c r="AEO102" s="712"/>
      <c r="AEP102" s="712"/>
      <c r="AEQ102" s="712"/>
      <c r="AER102" s="712"/>
      <c r="AES102" s="712"/>
      <c r="AET102" s="712"/>
      <c r="AEU102" s="712"/>
      <c r="AEV102" s="712"/>
      <c r="AEW102" s="712"/>
      <c r="AEX102" s="712"/>
      <c r="AEY102" s="712"/>
      <c r="AEZ102" s="712"/>
      <c r="AFA102" s="712"/>
      <c r="AFB102" s="712"/>
      <c r="AFC102" s="712"/>
      <c r="AFD102" s="712"/>
      <c r="AFE102" s="712"/>
      <c r="AFF102" s="712"/>
      <c r="AFG102" s="712"/>
      <c r="AFH102" s="712"/>
      <c r="AFI102" s="712"/>
      <c r="AFJ102" s="712"/>
      <c r="AFK102" s="712"/>
      <c r="AFL102" s="712"/>
      <c r="AFM102" s="712"/>
      <c r="AFN102" s="712"/>
      <c r="AFO102" s="712"/>
      <c r="AFP102" s="712"/>
      <c r="AFQ102" s="712"/>
      <c r="AFR102" s="712"/>
      <c r="AFS102" s="712"/>
      <c r="AFT102" s="712"/>
      <c r="AFU102" s="712"/>
      <c r="AFV102" s="712"/>
      <c r="AFW102" s="712"/>
      <c r="AFX102" s="712"/>
      <c r="AFY102" s="712"/>
      <c r="AFZ102" s="712"/>
      <c r="AGA102" s="712"/>
      <c r="AGB102" s="712"/>
      <c r="AGC102" s="712"/>
      <c r="AGD102" s="712"/>
      <c r="AGE102" s="712"/>
      <c r="AGF102" s="712"/>
      <c r="AGG102" s="712"/>
      <c r="AGH102" s="712"/>
      <c r="AGI102" s="712"/>
      <c r="AGJ102" s="712"/>
      <c r="AGK102" s="712"/>
      <c r="AGL102" s="712"/>
      <c r="AGM102" s="712"/>
      <c r="AGN102" s="712"/>
      <c r="AGO102" s="712"/>
      <c r="AGP102" s="712"/>
      <c r="AGQ102" s="712"/>
      <c r="AGR102" s="712"/>
      <c r="AGS102" s="712"/>
      <c r="AGT102" s="712"/>
      <c r="AGU102" s="712"/>
      <c r="AGV102" s="712"/>
      <c r="AGW102" s="712"/>
      <c r="AGX102" s="712"/>
      <c r="AGY102" s="712"/>
      <c r="AGZ102" s="712"/>
      <c r="AHA102" s="712"/>
      <c r="AHB102" s="712"/>
      <c r="AHC102" s="712"/>
      <c r="AHD102" s="712"/>
      <c r="AHE102" s="712"/>
      <c r="AHF102" s="712"/>
      <c r="AHG102" s="712"/>
      <c r="AHH102" s="712"/>
      <c r="AHI102" s="712"/>
      <c r="AHJ102" s="712"/>
      <c r="AHK102" s="712"/>
      <c r="AHL102" s="712"/>
      <c r="AHM102" s="712"/>
      <c r="AHN102" s="712"/>
      <c r="AHO102" s="712"/>
      <c r="AHP102" s="712"/>
      <c r="AHQ102" s="712"/>
      <c r="AHR102" s="712"/>
      <c r="AHS102" s="712"/>
      <c r="AHT102" s="712"/>
      <c r="AHU102" s="712"/>
      <c r="AHV102" s="712"/>
      <c r="AHW102" s="712"/>
      <c r="AHX102" s="712"/>
      <c r="AHY102" s="712"/>
      <c r="AHZ102" s="712"/>
      <c r="AIA102" s="712"/>
      <c r="AIB102" s="712"/>
      <c r="AIC102" s="712"/>
      <c r="AID102" s="712"/>
      <c r="AIE102" s="712"/>
      <c r="AIF102" s="712"/>
      <c r="AIG102" s="712"/>
      <c r="AIH102" s="712"/>
      <c r="AII102" s="712"/>
      <c r="AIJ102" s="712"/>
      <c r="AIK102" s="712"/>
      <c r="AIL102" s="712"/>
      <c r="AIM102" s="712"/>
      <c r="AIN102" s="712"/>
      <c r="AIO102" s="712"/>
      <c r="AIP102" s="712"/>
      <c r="AIQ102" s="712"/>
      <c r="AIR102" s="712"/>
      <c r="AIS102" s="712"/>
      <c r="AIT102" s="712"/>
      <c r="AIU102" s="712"/>
      <c r="AIV102" s="712"/>
      <c r="AIW102" s="712"/>
      <c r="AIX102" s="712"/>
      <c r="AIY102" s="712"/>
      <c r="AIZ102" s="712"/>
      <c r="AJA102" s="712"/>
      <c r="AJB102" s="712"/>
      <c r="AJC102" s="712"/>
      <c r="AJD102" s="712"/>
      <c r="AJE102" s="712"/>
      <c r="AJF102" s="712"/>
      <c r="AJG102" s="712"/>
      <c r="AJH102" s="712"/>
      <c r="AJI102" s="712"/>
      <c r="AJJ102" s="712"/>
      <c r="AJK102" s="712"/>
      <c r="AJL102" s="712"/>
      <c r="AJM102" s="712"/>
      <c r="AJN102" s="712"/>
      <c r="AJO102" s="712"/>
      <c r="AJP102" s="712"/>
      <c r="AJQ102" s="712"/>
      <c r="AJR102" s="712"/>
      <c r="AJS102" s="712"/>
      <c r="AJT102" s="712"/>
      <c r="AJU102" s="712"/>
      <c r="AJV102" s="712"/>
      <c r="AJW102" s="712"/>
      <c r="AJX102" s="712"/>
      <c r="AJY102" s="712"/>
      <c r="AJZ102" s="712"/>
      <c r="AKA102" s="712"/>
      <c r="AKB102" s="712"/>
      <c r="AKC102" s="712"/>
      <c r="AKD102" s="712"/>
      <c r="AKE102" s="712"/>
      <c r="AKF102" s="712"/>
      <c r="AKG102" s="712"/>
      <c r="AKH102" s="712"/>
      <c r="AKI102" s="712"/>
      <c r="AKJ102" s="712"/>
      <c r="AKK102" s="712"/>
      <c r="AKL102" s="712"/>
      <c r="AKM102" s="712"/>
      <c r="AKN102" s="712"/>
      <c r="AKO102" s="712"/>
      <c r="AKP102" s="712"/>
      <c r="AKQ102" s="712"/>
      <c r="AKR102" s="712"/>
      <c r="AKS102" s="712"/>
      <c r="AKT102" s="712"/>
      <c r="AKU102" s="712"/>
      <c r="AKV102" s="712"/>
      <c r="AKW102" s="712"/>
      <c r="AKX102" s="712"/>
      <c r="AKY102" s="712"/>
      <c r="AKZ102" s="712"/>
      <c r="ALA102" s="712"/>
      <c r="ALB102" s="712"/>
      <c r="ALC102" s="712"/>
      <c r="ALD102" s="712"/>
      <c r="ALE102" s="712"/>
      <c r="ALF102" s="712"/>
      <c r="ALG102" s="712"/>
      <c r="ALH102" s="712"/>
      <c r="ALI102" s="712"/>
      <c r="ALJ102" s="712"/>
      <c r="ALK102" s="712"/>
      <c r="ALL102" s="712"/>
      <c r="ALM102" s="712"/>
      <c r="ALN102" s="712"/>
      <c r="ALO102" s="712"/>
      <c r="ALP102" s="712"/>
      <c r="ALQ102" s="712"/>
      <c r="ALR102" s="712"/>
      <c r="ALS102" s="712"/>
      <c r="ALT102" s="712"/>
      <c r="ALU102" s="712"/>
      <c r="ALV102" s="712"/>
      <c r="ALW102" s="712"/>
      <c r="ALX102" s="712"/>
      <c r="ALY102" s="712"/>
      <c r="ALZ102" s="712"/>
      <c r="AMA102" s="712"/>
      <c r="AMB102" s="712"/>
      <c r="AMC102" s="712"/>
      <c r="AMD102" s="712"/>
      <c r="AME102" s="712"/>
      <c r="AMF102" s="712"/>
      <c r="AMG102" s="712"/>
      <c r="AMH102" s="712"/>
      <c r="AMI102" s="712"/>
      <c r="AMJ102" s="712"/>
      <c r="AMK102" s="712"/>
      <c r="AML102" s="712"/>
      <c r="AMM102" s="712"/>
      <c r="AMN102" s="712"/>
      <c r="AMO102" s="712"/>
      <c r="AMP102" s="712"/>
      <c r="AMQ102" s="712"/>
      <c r="AMR102" s="712"/>
      <c r="AMS102" s="712"/>
      <c r="AMT102" s="712"/>
      <c r="AMU102" s="712"/>
      <c r="AMV102" s="712"/>
      <c r="AMW102" s="712"/>
      <c r="AMX102" s="712"/>
      <c r="AMY102" s="712"/>
      <c r="AMZ102" s="712"/>
      <c r="ANA102" s="712"/>
      <c r="ANB102" s="712"/>
      <c r="ANC102" s="712"/>
      <c r="AND102" s="712"/>
      <c r="ANE102" s="712"/>
      <c r="ANF102" s="712"/>
      <c r="ANG102" s="712"/>
      <c r="ANH102" s="712"/>
      <c r="ANI102" s="712"/>
      <c r="ANJ102" s="712"/>
      <c r="ANK102" s="712"/>
      <c r="ANL102" s="712"/>
      <c r="ANM102" s="712"/>
      <c r="ANN102" s="712"/>
      <c r="ANO102" s="712"/>
      <c r="ANP102" s="712"/>
      <c r="ANQ102" s="712"/>
      <c r="ANR102" s="712"/>
      <c r="ANS102" s="712"/>
      <c r="ANT102" s="712"/>
      <c r="ANU102" s="712"/>
      <c r="ANV102" s="712"/>
      <c r="ANW102" s="712"/>
      <c r="ANX102" s="712"/>
      <c r="ANY102" s="712"/>
      <c r="ANZ102" s="712"/>
      <c r="AOA102" s="712"/>
      <c r="AOB102" s="712"/>
      <c r="AOC102" s="712"/>
      <c r="AOD102" s="712"/>
      <c r="AOE102" s="712"/>
      <c r="AOF102" s="712"/>
      <c r="AOG102" s="712"/>
      <c r="AOH102" s="712"/>
      <c r="AOI102" s="712"/>
      <c r="AOJ102" s="712"/>
      <c r="AOK102" s="712"/>
      <c r="AOL102" s="712"/>
      <c r="AOM102" s="712"/>
      <c r="AON102" s="712"/>
      <c r="AOO102" s="712"/>
      <c r="AOP102" s="712"/>
      <c r="AOQ102" s="712"/>
      <c r="AOR102" s="712"/>
      <c r="AOS102" s="712"/>
      <c r="AOT102" s="712"/>
      <c r="AOU102" s="712"/>
      <c r="AOV102" s="712"/>
      <c r="AOW102" s="712"/>
      <c r="AOX102" s="712"/>
      <c r="AOY102" s="712"/>
      <c r="AOZ102" s="712"/>
      <c r="APA102" s="712"/>
      <c r="APB102" s="712"/>
      <c r="APC102" s="712"/>
      <c r="APD102" s="712"/>
      <c r="APE102" s="712"/>
      <c r="APF102" s="712"/>
      <c r="APG102" s="712"/>
      <c r="APH102" s="712"/>
      <c r="API102" s="712"/>
      <c r="APJ102" s="712"/>
      <c r="APK102" s="712"/>
      <c r="APL102" s="712"/>
      <c r="APM102" s="712"/>
      <c r="APN102" s="712"/>
      <c r="APO102" s="712"/>
      <c r="APP102" s="712"/>
      <c r="APQ102" s="712"/>
      <c r="APR102" s="712"/>
      <c r="APS102" s="712"/>
      <c r="APT102" s="712"/>
      <c r="APU102" s="712"/>
      <c r="APV102" s="712"/>
      <c r="APW102" s="712"/>
      <c r="APX102" s="712"/>
      <c r="APY102" s="712"/>
      <c r="APZ102" s="712"/>
      <c r="AQA102" s="712"/>
      <c r="AQB102" s="712"/>
      <c r="AQC102" s="712"/>
      <c r="AQD102" s="712"/>
      <c r="AQE102" s="712"/>
      <c r="AQF102" s="712"/>
      <c r="AQG102" s="712"/>
      <c r="AQH102" s="712"/>
      <c r="AQI102" s="712"/>
      <c r="AQJ102" s="712"/>
      <c r="AQK102" s="712"/>
      <c r="AQL102" s="712"/>
      <c r="AQM102" s="712"/>
      <c r="AQN102" s="712"/>
      <c r="AQO102" s="712"/>
      <c r="AQP102" s="712"/>
      <c r="AQQ102" s="712"/>
      <c r="AQR102" s="712"/>
      <c r="AQS102" s="712"/>
      <c r="AQT102" s="712"/>
      <c r="AQU102" s="712"/>
      <c r="AQV102" s="712"/>
      <c r="AQW102" s="712"/>
      <c r="AQX102" s="712"/>
      <c r="AQY102" s="712"/>
      <c r="AQZ102" s="712"/>
      <c r="ARA102" s="712"/>
      <c r="ARB102" s="712"/>
      <c r="ARC102" s="712"/>
      <c r="ARD102" s="712"/>
      <c r="ARE102" s="712"/>
      <c r="ARF102" s="712"/>
      <c r="ARG102" s="712"/>
      <c r="ARH102" s="712"/>
      <c r="ARI102" s="712"/>
      <c r="ARJ102" s="712"/>
      <c r="ARK102" s="712"/>
      <c r="ARL102" s="712"/>
      <c r="ARM102" s="712"/>
      <c r="ARN102" s="712"/>
      <c r="ARO102" s="712"/>
      <c r="ARP102" s="712"/>
      <c r="ARQ102" s="712"/>
      <c r="ARR102" s="712"/>
      <c r="ARS102" s="712"/>
      <c r="ART102" s="712"/>
      <c r="ARU102" s="712"/>
      <c r="ARV102" s="712"/>
      <c r="ARW102" s="712"/>
      <c r="ARX102" s="712"/>
      <c r="ARY102" s="712"/>
      <c r="ARZ102" s="712"/>
      <c r="ASA102" s="712"/>
      <c r="ASB102" s="712"/>
      <c r="ASC102" s="712"/>
      <c r="ASD102" s="712"/>
      <c r="ASE102" s="712"/>
      <c r="ASF102" s="712"/>
      <c r="ASG102" s="712"/>
      <c r="ASH102" s="712"/>
      <c r="ASI102" s="712"/>
      <c r="ASJ102" s="712"/>
      <c r="ASK102" s="712"/>
      <c r="ASL102" s="712"/>
      <c r="ASM102" s="712"/>
      <c r="ASN102" s="712"/>
      <c r="ASO102" s="712"/>
      <c r="ASP102" s="712"/>
      <c r="ASQ102" s="712"/>
      <c r="ASR102" s="712"/>
      <c r="ASS102" s="712"/>
      <c r="AST102" s="712"/>
      <c r="ASU102" s="712"/>
      <c r="ASV102" s="712"/>
      <c r="ASW102" s="712"/>
      <c r="ASX102" s="712"/>
      <c r="ASY102" s="712"/>
      <c r="ASZ102" s="712"/>
      <c r="ATA102" s="712"/>
      <c r="ATB102" s="712"/>
      <c r="ATC102" s="712"/>
      <c r="ATD102" s="712"/>
      <c r="ATE102" s="712"/>
      <c r="ATF102" s="712"/>
      <c r="ATG102" s="712"/>
      <c r="ATH102" s="712"/>
      <c r="ATI102" s="712"/>
      <c r="ATJ102" s="712"/>
      <c r="ATK102" s="712"/>
      <c r="ATL102" s="712"/>
      <c r="ATM102" s="712"/>
      <c r="ATN102" s="712"/>
      <c r="ATO102" s="712"/>
      <c r="ATP102" s="712"/>
      <c r="ATQ102" s="712"/>
      <c r="ATR102" s="712"/>
      <c r="ATS102" s="712"/>
      <c r="ATT102" s="712"/>
      <c r="ATU102" s="712"/>
      <c r="ATV102" s="712"/>
      <c r="ATW102" s="712"/>
      <c r="ATX102" s="712"/>
      <c r="ATY102" s="712"/>
      <c r="ATZ102" s="712"/>
      <c r="AUA102" s="712"/>
      <c r="AUB102" s="712"/>
      <c r="AUC102" s="712"/>
      <c r="AUD102" s="712"/>
      <c r="AUE102" s="712"/>
      <c r="AUF102" s="712"/>
      <c r="AUG102" s="712"/>
      <c r="AUH102" s="712"/>
      <c r="AUI102" s="712"/>
      <c r="AUJ102" s="712"/>
      <c r="AUK102" s="712"/>
      <c r="AUL102" s="712"/>
      <c r="AUM102" s="712"/>
      <c r="AUN102" s="712"/>
      <c r="AUO102" s="712"/>
      <c r="AUP102" s="712"/>
      <c r="AUQ102" s="712"/>
      <c r="AUR102" s="712"/>
      <c r="AUS102" s="712"/>
      <c r="AUT102" s="712"/>
      <c r="AUU102" s="712"/>
      <c r="AUV102" s="712"/>
      <c r="AUW102" s="712"/>
      <c r="AUX102" s="712"/>
      <c r="AUY102" s="712"/>
      <c r="AUZ102" s="712"/>
      <c r="AVA102" s="712"/>
      <c r="AVB102" s="712"/>
      <c r="AVC102" s="712"/>
      <c r="AVD102" s="712"/>
      <c r="AVE102" s="712"/>
      <c r="AVF102" s="712"/>
      <c r="AVG102" s="712"/>
      <c r="AVH102" s="712"/>
      <c r="AVI102" s="712"/>
      <c r="AVJ102" s="712"/>
      <c r="AVK102" s="712"/>
      <c r="AVL102" s="712"/>
      <c r="AVM102" s="712"/>
      <c r="AVN102" s="712"/>
      <c r="AVO102" s="712"/>
      <c r="AVP102" s="712"/>
      <c r="AVQ102" s="712"/>
      <c r="AVR102" s="712"/>
      <c r="AVS102" s="712"/>
      <c r="AVT102" s="712"/>
      <c r="AVU102" s="712"/>
      <c r="AVV102" s="712"/>
      <c r="AVW102" s="712"/>
      <c r="AVX102" s="712"/>
      <c r="AVY102" s="712"/>
      <c r="AVZ102" s="712"/>
      <c r="AWA102" s="712"/>
      <c r="AWB102" s="712"/>
      <c r="AWC102" s="712"/>
      <c r="AWD102" s="712"/>
      <c r="AWE102" s="712"/>
      <c r="AWF102" s="712"/>
      <c r="AWG102" s="712"/>
      <c r="AWH102" s="712"/>
      <c r="AWI102" s="712"/>
      <c r="AWJ102" s="712"/>
      <c r="AWK102" s="712"/>
      <c r="AWL102" s="712"/>
      <c r="AWM102" s="712"/>
      <c r="AWN102" s="712"/>
      <c r="AWO102" s="712"/>
      <c r="AWP102" s="712"/>
      <c r="AWQ102" s="712"/>
      <c r="AWR102" s="712"/>
      <c r="AWS102" s="712"/>
      <c r="AWT102" s="712"/>
      <c r="AWU102" s="712"/>
      <c r="AWV102" s="712"/>
      <c r="AWW102" s="712"/>
      <c r="AWX102" s="712"/>
      <c r="AWY102" s="712"/>
      <c r="AWZ102" s="712"/>
      <c r="AXA102" s="712"/>
      <c r="AXB102" s="712"/>
      <c r="AXC102" s="712"/>
      <c r="AXD102" s="712"/>
      <c r="AXE102" s="712"/>
      <c r="AXF102" s="712"/>
      <c r="AXG102" s="712"/>
      <c r="AXH102" s="712"/>
      <c r="AXI102" s="712"/>
      <c r="AXJ102" s="712"/>
      <c r="AXK102" s="712"/>
      <c r="AXL102" s="712"/>
      <c r="AXM102" s="712"/>
      <c r="AXN102" s="712"/>
      <c r="AXO102" s="712"/>
      <c r="AXP102" s="712"/>
      <c r="AXQ102" s="712"/>
      <c r="AXR102" s="712"/>
      <c r="AXS102" s="712"/>
      <c r="AXT102" s="712"/>
      <c r="AXU102" s="712"/>
      <c r="AXV102" s="712"/>
      <c r="AXW102" s="712"/>
      <c r="AXX102" s="712"/>
      <c r="AXY102" s="712"/>
      <c r="AXZ102" s="712"/>
      <c r="AYA102" s="712"/>
      <c r="AYB102" s="712"/>
      <c r="AYC102" s="712"/>
      <c r="AYD102" s="712"/>
      <c r="AYE102" s="712"/>
      <c r="AYF102" s="712"/>
      <c r="AYG102" s="712"/>
      <c r="AYH102" s="712"/>
      <c r="AYI102" s="712"/>
      <c r="AYJ102" s="712"/>
      <c r="AYK102" s="712"/>
      <c r="AYL102" s="712"/>
      <c r="AYM102" s="712"/>
      <c r="AYN102" s="712"/>
      <c r="AYO102" s="712"/>
      <c r="AYP102" s="712"/>
      <c r="AYQ102" s="712"/>
      <c r="AYR102" s="712"/>
      <c r="AYS102" s="712"/>
      <c r="AYT102" s="712"/>
      <c r="AYU102" s="712"/>
      <c r="AYV102" s="712"/>
      <c r="AYW102" s="712"/>
      <c r="AYX102" s="712"/>
      <c r="AYY102" s="712"/>
      <c r="AYZ102" s="712"/>
      <c r="AZA102" s="712"/>
      <c r="AZB102" s="712"/>
      <c r="AZC102" s="712"/>
      <c r="AZD102" s="712"/>
      <c r="AZE102" s="712"/>
      <c r="AZF102" s="712"/>
      <c r="AZG102" s="712"/>
      <c r="AZH102" s="712"/>
      <c r="AZI102" s="712"/>
      <c r="AZJ102" s="712"/>
      <c r="AZK102" s="712"/>
      <c r="AZL102" s="712"/>
      <c r="AZM102" s="712"/>
      <c r="AZN102" s="712"/>
      <c r="AZO102" s="712"/>
      <c r="AZP102" s="712"/>
      <c r="AZQ102" s="712"/>
      <c r="AZR102" s="712"/>
      <c r="AZS102" s="712"/>
      <c r="AZT102" s="712"/>
      <c r="AZU102" s="712"/>
      <c r="AZV102" s="712"/>
      <c r="AZW102" s="712"/>
      <c r="AZX102" s="712"/>
      <c r="AZY102" s="712"/>
      <c r="AZZ102" s="712"/>
      <c r="BAA102" s="712"/>
      <c r="BAB102" s="712"/>
      <c r="BAC102" s="712"/>
      <c r="BAD102" s="712"/>
      <c r="BAE102" s="712"/>
      <c r="BAF102" s="712"/>
      <c r="BAG102" s="712"/>
      <c r="BAH102" s="712"/>
      <c r="BAI102" s="712"/>
      <c r="BAJ102" s="712"/>
      <c r="BAK102" s="712"/>
      <c r="BAL102" s="712"/>
      <c r="BAM102" s="712"/>
      <c r="BAN102" s="712"/>
      <c r="BAO102" s="712"/>
      <c r="BAP102" s="712"/>
      <c r="BAQ102" s="712"/>
      <c r="BAR102" s="712"/>
      <c r="BAS102" s="712"/>
      <c r="BAT102" s="712"/>
      <c r="BAU102" s="712"/>
      <c r="BAV102" s="712"/>
      <c r="BAW102" s="712"/>
      <c r="BAX102" s="712"/>
      <c r="BAY102" s="712"/>
      <c r="BAZ102" s="712"/>
      <c r="BBA102" s="712"/>
      <c r="BBB102" s="712"/>
      <c r="BBC102" s="712"/>
      <c r="BBD102" s="712"/>
      <c r="BBE102" s="712"/>
      <c r="BBF102" s="712"/>
      <c r="BBG102" s="712"/>
      <c r="BBH102" s="712"/>
      <c r="BBI102" s="712"/>
      <c r="BBJ102" s="712"/>
      <c r="BBK102" s="712"/>
      <c r="BBL102" s="712"/>
      <c r="BBM102" s="712"/>
      <c r="BBN102" s="712"/>
      <c r="BBO102" s="712"/>
      <c r="BBP102" s="712"/>
      <c r="BBQ102" s="712"/>
      <c r="BBR102" s="712"/>
      <c r="BBS102" s="712"/>
      <c r="BBT102" s="712"/>
      <c r="BBU102" s="712"/>
      <c r="BBV102" s="712"/>
      <c r="BBW102" s="712"/>
      <c r="BBX102" s="712"/>
      <c r="BBY102" s="712"/>
      <c r="BBZ102" s="712"/>
      <c r="BCA102" s="712"/>
      <c r="BCB102" s="712"/>
      <c r="BCC102" s="712"/>
      <c r="BCD102" s="712"/>
      <c r="BCE102" s="712"/>
      <c r="BCF102" s="712"/>
      <c r="BCG102" s="712"/>
      <c r="BCH102" s="712"/>
      <c r="BCI102" s="712"/>
      <c r="BCJ102" s="712"/>
      <c r="BCK102" s="712"/>
      <c r="BCL102" s="712"/>
      <c r="BCM102" s="712"/>
      <c r="BCN102" s="712"/>
      <c r="BCO102" s="712"/>
      <c r="BCP102" s="712"/>
      <c r="BCQ102" s="712"/>
      <c r="BCR102" s="712"/>
      <c r="BCS102" s="712"/>
      <c r="BCT102" s="712"/>
      <c r="BCU102" s="712"/>
      <c r="BCV102" s="712"/>
      <c r="BCW102" s="712"/>
      <c r="BCX102" s="712"/>
      <c r="BCY102" s="712"/>
      <c r="BCZ102" s="712"/>
      <c r="BDA102" s="712"/>
      <c r="BDB102" s="712"/>
      <c r="BDC102" s="712"/>
      <c r="BDD102" s="712"/>
      <c r="BDE102" s="712"/>
      <c r="BDF102" s="712"/>
      <c r="BDG102" s="712"/>
      <c r="BDH102" s="712"/>
      <c r="BDI102" s="712"/>
      <c r="BDJ102" s="712"/>
      <c r="BDK102" s="712"/>
      <c r="BDL102" s="712"/>
      <c r="BDM102" s="712"/>
      <c r="BDN102" s="712"/>
      <c r="BDO102" s="712"/>
      <c r="BDP102" s="712"/>
      <c r="BDQ102" s="712"/>
      <c r="BDR102" s="712"/>
      <c r="BDS102" s="712"/>
      <c r="BDT102" s="712"/>
      <c r="BDU102" s="712"/>
      <c r="BDV102" s="712"/>
      <c r="BDW102" s="712"/>
      <c r="BDX102" s="712"/>
      <c r="BDY102" s="712"/>
      <c r="BDZ102" s="712"/>
      <c r="BEA102" s="712"/>
      <c r="BEB102" s="712"/>
      <c r="BEC102" s="712"/>
      <c r="BED102" s="712"/>
      <c r="BEE102" s="712"/>
      <c r="BEF102" s="712"/>
      <c r="BEG102" s="712"/>
      <c r="BEH102" s="712"/>
      <c r="BEI102" s="712"/>
      <c r="BEJ102" s="712"/>
      <c r="BEK102" s="712"/>
      <c r="BEL102" s="712"/>
      <c r="BEM102" s="712"/>
      <c r="BEN102" s="712"/>
      <c r="BEO102" s="712"/>
      <c r="BEP102" s="712"/>
      <c r="BEQ102" s="712"/>
      <c r="BER102" s="712"/>
      <c r="BES102" s="712"/>
      <c r="BET102" s="712"/>
      <c r="BEU102" s="712"/>
      <c r="BEV102" s="712"/>
      <c r="BEW102" s="712"/>
      <c r="BEX102" s="712"/>
      <c r="BEY102" s="712"/>
      <c r="BEZ102" s="712"/>
      <c r="BFA102" s="712"/>
      <c r="BFB102" s="712"/>
      <c r="BFC102" s="712"/>
      <c r="BFD102" s="712"/>
      <c r="BFE102" s="712"/>
      <c r="BFF102" s="712"/>
      <c r="BFG102" s="712"/>
      <c r="BFH102" s="712"/>
      <c r="BFI102" s="712"/>
      <c r="BFJ102" s="712"/>
      <c r="BFK102" s="712"/>
      <c r="BFL102" s="712"/>
      <c r="BFM102" s="712"/>
      <c r="BFN102" s="712"/>
      <c r="BFO102" s="712"/>
      <c r="BFP102" s="712"/>
      <c r="BFQ102" s="712"/>
      <c r="BFR102" s="712"/>
      <c r="BFS102" s="712"/>
      <c r="BFT102" s="712"/>
      <c r="BFU102" s="712"/>
      <c r="BFV102" s="712"/>
      <c r="BFW102" s="712"/>
      <c r="BFX102" s="712"/>
      <c r="BFY102" s="712"/>
      <c r="BFZ102" s="712"/>
      <c r="BGA102" s="712"/>
      <c r="BGB102" s="712"/>
      <c r="BGC102" s="712"/>
      <c r="BGD102" s="712"/>
      <c r="BGE102" s="712"/>
      <c r="BGF102" s="712"/>
      <c r="BGG102" s="712"/>
      <c r="BGH102" s="712"/>
      <c r="BGI102" s="712"/>
      <c r="BGJ102" s="712"/>
      <c r="BGK102" s="712"/>
      <c r="BGL102" s="712"/>
      <c r="BGM102" s="712"/>
      <c r="BGN102" s="712"/>
      <c r="BGO102" s="712"/>
      <c r="BGP102" s="712"/>
      <c r="BGQ102" s="712"/>
      <c r="BGR102" s="712"/>
      <c r="BGS102" s="712"/>
      <c r="BGT102" s="712"/>
      <c r="BGU102" s="712"/>
      <c r="BGV102" s="712"/>
      <c r="BGW102" s="712"/>
      <c r="BGX102" s="712"/>
      <c r="BGY102" s="712"/>
      <c r="BGZ102" s="712"/>
      <c r="BHA102" s="712"/>
      <c r="BHB102" s="712"/>
      <c r="BHC102" s="712"/>
      <c r="BHD102" s="712"/>
      <c r="BHE102" s="712"/>
      <c r="BHF102" s="712"/>
      <c r="BHG102" s="712"/>
      <c r="BHH102" s="712"/>
      <c r="BHI102" s="712"/>
      <c r="BHJ102" s="712"/>
      <c r="BHK102" s="712"/>
      <c r="BHL102" s="712"/>
      <c r="BHM102" s="712"/>
      <c r="BHN102" s="712"/>
      <c r="BHO102" s="712"/>
      <c r="BHP102" s="712"/>
      <c r="BHQ102" s="712"/>
      <c r="BHR102" s="712"/>
      <c r="BHS102" s="712"/>
      <c r="BHT102" s="712"/>
      <c r="BHU102" s="712"/>
      <c r="BHV102" s="712"/>
      <c r="BHW102" s="712"/>
      <c r="BHX102" s="712"/>
      <c r="BHY102" s="712"/>
      <c r="BHZ102" s="712"/>
      <c r="BIA102" s="712"/>
      <c r="BIB102" s="712"/>
      <c r="BIC102" s="712"/>
      <c r="BID102" s="712"/>
      <c r="BIE102" s="712"/>
      <c r="BIF102" s="712"/>
      <c r="BIG102" s="712"/>
      <c r="BIH102" s="712"/>
      <c r="BII102" s="712"/>
      <c r="BIJ102" s="712"/>
      <c r="BIK102" s="712"/>
      <c r="BIL102" s="712"/>
      <c r="BIM102" s="712"/>
      <c r="BIN102" s="712"/>
      <c r="BIO102" s="712"/>
      <c r="BIP102" s="712"/>
      <c r="BIQ102" s="712"/>
      <c r="BIR102" s="712"/>
      <c r="BIS102" s="712"/>
      <c r="BIT102" s="712"/>
      <c r="BIU102" s="712"/>
      <c r="BIV102" s="712"/>
      <c r="BIW102" s="712"/>
      <c r="BIX102" s="712"/>
      <c r="BIY102" s="712"/>
      <c r="BIZ102" s="712"/>
      <c r="BJA102" s="712"/>
      <c r="BJB102" s="712"/>
      <c r="BJC102" s="712"/>
      <c r="BJD102" s="712"/>
      <c r="BJE102" s="712"/>
      <c r="BJF102" s="712"/>
      <c r="BJG102" s="712"/>
      <c r="BJH102" s="712"/>
      <c r="BJI102" s="712"/>
      <c r="BJJ102" s="712"/>
      <c r="BJK102" s="712"/>
      <c r="BJL102" s="712"/>
      <c r="BJM102" s="712"/>
      <c r="BJN102" s="712"/>
      <c r="BJO102" s="712"/>
      <c r="BJP102" s="712"/>
      <c r="BJQ102" s="712"/>
      <c r="BJR102" s="712"/>
      <c r="BJS102" s="712"/>
      <c r="BJT102" s="712"/>
      <c r="BJU102" s="712"/>
      <c r="BJV102" s="712"/>
      <c r="BJW102" s="712"/>
      <c r="BJX102" s="712"/>
      <c r="BJY102" s="712"/>
      <c r="BJZ102" s="712"/>
      <c r="BKA102" s="712"/>
      <c r="BKB102" s="712"/>
      <c r="BKC102" s="712"/>
      <c r="BKD102" s="712"/>
      <c r="BKE102" s="712"/>
      <c r="BKF102" s="712"/>
      <c r="BKG102" s="712"/>
      <c r="BKH102" s="712"/>
      <c r="BKI102" s="712"/>
      <c r="BKJ102" s="712"/>
      <c r="BKK102" s="712"/>
      <c r="BKL102" s="712"/>
      <c r="BKM102" s="712"/>
      <c r="BKN102" s="712"/>
      <c r="BKO102" s="712"/>
      <c r="BKP102" s="712"/>
      <c r="BKQ102" s="712"/>
      <c r="BKR102" s="712"/>
      <c r="BKS102" s="712"/>
      <c r="BKT102" s="712"/>
      <c r="BKU102" s="712"/>
      <c r="BKV102" s="712"/>
      <c r="BKW102" s="712"/>
      <c r="BKX102" s="712"/>
      <c r="BKY102" s="712"/>
      <c r="BKZ102" s="712"/>
      <c r="BLA102" s="712"/>
      <c r="BLB102" s="712"/>
      <c r="BLC102" s="712"/>
      <c r="BLD102" s="712"/>
      <c r="BLE102" s="712"/>
      <c r="BLF102" s="712"/>
      <c r="BLG102" s="712"/>
      <c r="BLH102" s="712"/>
      <c r="BLI102" s="712"/>
      <c r="BLJ102" s="712"/>
      <c r="BLK102" s="712"/>
      <c r="BLL102" s="712"/>
      <c r="BLM102" s="712"/>
      <c r="BLN102" s="712"/>
      <c r="BLO102" s="712"/>
      <c r="BLP102" s="712"/>
      <c r="BLQ102" s="712"/>
      <c r="BLR102" s="712"/>
      <c r="BLS102" s="712"/>
      <c r="BLT102" s="712"/>
      <c r="BLU102" s="712"/>
      <c r="BLV102" s="712"/>
      <c r="BLW102" s="712"/>
      <c r="BLX102" s="712"/>
      <c r="BLY102" s="712"/>
      <c r="BLZ102" s="712"/>
      <c r="BMA102" s="712"/>
      <c r="BMB102" s="712"/>
      <c r="BMC102" s="712"/>
      <c r="BMD102" s="712"/>
      <c r="BME102" s="712"/>
      <c r="BMF102" s="712"/>
      <c r="BMG102" s="712"/>
      <c r="BMH102" s="712"/>
      <c r="BMI102" s="712"/>
      <c r="BMJ102" s="712"/>
      <c r="BMK102" s="712"/>
      <c r="BML102" s="712"/>
      <c r="BMM102" s="712"/>
      <c r="BMN102" s="712"/>
      <c r="BMO102" s="712"/>
      <c r="BMP102" s="712"/>
      <c r="BMQ102" s="712"/>
      <c r="BMR102" s="712"/>
      <c r="BMS102" s="712"/>
      <c r="BMT102" s="712"/>
      <c r="BMU102" s="712"/>
      <c r="BMV102" s="712"/>
      <c r="BMW102" s="712"/>
      <c r="BMX102" s="712"/>
      <c r="BMY102" s="712"/>
      <c r="BMZ102" s="712"/>
      <c r="BNA102" s="712"/>
      <c r="BNB102" s="712"/>
      <c r="BNC102" s="712"/>
      <c r="BND102" s="712"/>
      <c r="BNE102" s="712"/>
      <c r="BNF102" s="712"/>
      <c r="BNG102" s="712"/>
      <c r="BNH102" s="712"/>
      <c r="BNI102" s="712"/>
      <c r="BNJ102" s="712"/>
      <c r="BNK102" s="712"/>
      <c r="BNL102" s="712"/>
      <c r="BNM102" s="712"/>
      <c r="BNN102" s="712"/>
      <c r="BNO102" s="712"/>
      <c r="BNP102" s="712"/>
      <c r="BNQ102" s="712"/>
      <c r="BNR102" s="712"/>
      <c r="BNS102" s="712"/>
      <c r="BNT102" s="712"/>
      <c r="BNU102" s="712"/>
      <c r="BNV102" s="712"/>
      <c r="BNW102" s="712"/>
      <c r="BNX102" s="712"/>
      <c r="BNY102" s="712"/>
      <c r="BNZ102" s="712"/>
      <c r="BOA102" s="712"/>
      <c r="BOB102" s="712"/>
      <c r="BOC102" s="712"/>
      <c r="BOD102" s="712"/>
      <c r="BOE102" s="712"/>
      <c r="BOF102" s="712"/>
      <c r="BOG102" s="712"/>
      <c r="BOH102" s="712"/>
      <c r="BOI102" s="712"/>
      <c r="BOJ102" s="712"/>
      <c r="BOK102" s="712"/>
      <c r="BOL102" s="712"/>
      <c r="BOM102" s="712"/>
      <c r="BON102" s="712"/>
      <c r="BOO102" s="712"/>
      <c r="BOP102" s="712"/>
      <c r="BOQ102" s="712"/>
      <c r="BOR102" s="712"/>
      <c r="BOS102" s="712"/>
      <c r="BOT102" s="712"/>
      <c r="BOU102" s="712"/>
      <c r="BOV102" s="712"/>
      <c r="BOW102" s="712"/>
      <c r="BOX102" s="712"/>
      <c r="BOY102" s="712"/>
      <c r="BOZ102" s="712"/>
      <c r="BPA102" s="712"/>
      <c r="BPB102" s="712"/>
      <c r="BPC102" s="712"/>
      <c r="BPD102" s="712"/>
      <c r="BPE102" s="712"/>
      <c r="BPF102" s="712"/>
      <c r="BPG102" s="712"/>
      <c r="BPH102" s="712"/>
      <c r="BPI102" s="712"/>
      <c r="BPJ102" s="712"/>
      <c r="BPK102" s="712"/>
      <c r="BPL102" s="712"/>
      <c r="BPM102" s="712"/>
      <c r="BPN102" s="712"/>
      <c r="BPO102" s="712"/>
      <c r="BPP102" s="712"/>
      <c r="BPQ102" s="712"/>
      <c r="BPR102" s="712"/>
      <c r="BPS102" s="712"/>
      <c r="BPT102" s="712"/>
      <c r="BPU102" s="712"/>
      <c r="BPV102" s="712"/>
      <c r="BPW102" s="712"/>
      <c r="BPX102" s="712"/>
      <c r="BPY102" s="712"/>
      <c r="BPZ102" s="712"/>
      <c r="BQA102" s="712"/>
      <c r="BQB102" s="712"/>
      <c r="BQC102" s="712"/>
      <c r="BQD102" s="712"/>
      <c r="BQE102" s="712"/>
      <c r="BQF102" s="712"/>
      <c r="BQG102" s="712"/>
      <c r="BQH102" s="712"/>
      <c r="BQI102" s="712"/>
      <c r="BQJ102" s="712"/>
      <c r="BQK102" s="712"/>
      <c r="BQL102" s="712"/>
      <c r="BQM102" s="712"/>
      <c r="BQN102" s="712"/>
      <c r="BQO102" s="712"/>
      <c r="BQP102" s="712"/>
      <c r="BQQ102" s="712"/>
      <c r="BQR102" s="712"/>
      <c r="BQS102" s="712"/>
      <c r="BQT102" s="712"/>
      <c r="BQU102" s="712"/>
      <c r="BQV102" s="712"/>
      <c r="BQW102" s="712"/>
      <c r="BQX102" s="712"/>
      <c r="BQY102" s="712"/>
      <c r="BQZ102" s="712"/>
      <c r="BRA102" s="712"/>
      <c r="BRB102" s="712"/>
      <c r="BRC102" s="712"/>
      <c r="BRD102" s="712"/>
      <c r="BRE102" s="712"/>
      <c r="BRF102" s="712"/>
      <c r="BRG102" s="712"/>
      <c r="BRH102" s="712"/>
      <c r="BRI102" s="712"/>
      <c r="BRJ102" s="712"/>
      <c r="BRK102" s="712"/>
      <c r="BRL102" s="712"/>
      <c r="BRM102" s="712"/>
      <c r="BRN102" s="712"/>
      <c r="BRO102" s="712"/>
      <c r="BRP102" s="712"/>
      <c r="BRQ102" s="712"/>
      <c r="BRR102" s="712"/>
      <c r="BRS102" s="712"/>
      <c r="BRT102" s="712"/>
      <c r="BRU102" s="712"/>
      <c r="BRV102" s="712"/>
      <c r="BRW102" s="712"/>
      <c r="BRX102" s="712"/>
      <c r="BRY102" s="712"/>
      <c r="BRZ102" s="712"/>
      <c r="BSA102" s="712"/>
      <c r="BSB102" s="712"/>
      <c r="BSC102" s="712"/>
      <c r="BSD102" s="712"/>
      <c r="BSE102" s="712"/>
      <c r="BSF102" s="712"/>
      <c r="BSG102" s="712"/>
      <c r="BSH102" s="712"/>
      <c r="BSI102" s="712"/>
      <c r="BSJ102" s="712"/>
      <c r="BSK102" s="712"/>
      <c r="BSL102" s="712"/>
      <c r="BSM102" s="712"/>
      <c r="BSN102" s="712"/>
      <c r="BSO102" s="712"/>
      <c r="BSP102" s="712"/>
      <c r="BSQ102" s="712"/>
      <c r="BSR102" s="712"/>
      <c r="BSS102" s="712"/>
      <c r="BST102" s="712"/>
      <c r="BSU102" s="712"/>
      <c r="BSV102" s="712"/>
      <c r="BSW102" s="712"/>
      <c r="BSX102" s="712"/>
      <c r="BSY102" s="712"/>
      <c r="BSZ102" s="712"/>
      <c r="BTA102" s="712"/>
      <c r="BTB102" s="712"/>
      <c r="BTC102" s="712"/>
      <c r="BTD102" s="712"/>
      <c r="BTE102" s="712"/>
      <c r="BTF102" s="712"/>
      <c r="BTG102" s="712"/>
      <c r="BTH102" s="712"/>
      <c r="BTI102" s="712"/>
      <c r="BTJ102" s="712"/>
      <c r="BTK102" s="712"/>
      <c r="BTL102" s="712"/>
      <c r="BTM102" s="712"/>
      <c r="BTN102" s="712"/>
      <c r="BTO102" s="712"/>
      <c r="BTP102" s="712"/>
      <c r="BTQ102" s="712"/>
      <c r="BTR102" s="712"/>
      <c r="BTS102" s="712"/>
      <c r="BTT102" s="712"/>
      <c r="BTU102" s="712"/>
      <c r="BTV102" s="712"/>
      <c r="BTW102" s="712"/>
      <c r="BTX102" s="712"/>
      <c r="BTY102" s="712"/>
      <c r="BTZ102" s="712"/>
      <c r="BUA102" s="712"/>
      <c r="BUB102" s="712"/>
      <c r="BUC102" s="712"/>
      <c r="BUD102" s="712"/>
      <c r="BUE102" s="712"/>
      <c r="BUF102" s="712"/>
      <c r="BUG102" s="712"/>
      <c r="BUH102" s="712"/>
      <c r="BUI102" s="712"/>
      <c r="BUJ102" s="712"/>
      <c r="BUK102" s="712"/>
      <c r="BUL102" s="712"/>
      <c r="BUM102" s="712"/>
      <c r="BUN102" s="712"/>
      <c r="BUO102" s="712"/>
      <c r="BUP102" s="712"/>
      <c r="BUQ102" s="712"/>
      <c r="BUR102" s="712"/>
      <c r="BUS102" s="712"/>
      <c r="BUT102" s="712"/>
      <c r="BUU102" s="712"/>
      <c r="BUV102" s="712"/>
      <c r="BUW102" s="712"/>
      <c r="BUX102" s="712"/>
      <c r="BUY102" s="712"/>
      <c r="BUZ102" s="712"/>
      <c r="BVA102" s="712"/>
      <c r="BVB102" s="712"/>
      <c r="BVC102" s="712"/>
      <c r="BVD102" s="712"/>
      <c r="BVE102" s="712"/>
      <c r="BVF102" s="712"/>
      <c r="BVG102" s="712"/>
      <c r="BVH102" s="712"/>
      <c r="BVI102" s="712"/>
      <c r="BVJ102" s="712"/>
      <c r="BVK102" s="712"/>
      <c r="BVL102" s="712"/>
      <c r="BVM102" s="712"/>
      <c r="BVN102" s="712"/>
      <c r="BVO102" s="712"/>
      <c r="BVP102" s="712"/>
      <c r="BVQ102" s="712"/>
      <c r="BVR102" s="712"/>
      <c r="BVS102" s="712"/>
      <c r="BVT102" s="712"/>
      <c r="BVU102" s="712"/>
      <c r="BVV102" s="712"/>
      <c r="BVW102" s="712"/>
      <c r="BVX102" s="712"/>
      <c r="BVY102" s="712"/>
      <c r="BVZ102" s="712"/>
      <c r="BWA102" s="712"/>
      <c r="BWB102" s="712"/>
      <c r="BWC102" s="712"/>
      <c r="BWD102" s="712"/>
      <c r="BWE102" s="712"/>
      <c r="BWF102" s="712"/>
      <c r="BWG102" s="712"/>
      <c r="BWH102" s="712"/>
      <c r="BWI102" s="712"/>
      <c r="BWJ102" s="712"/>
      <c r="BWK102" s="712"/>
      <c r="BWL102" s="712"/>
      <c r="BWM102" s="712"/>
      <c r="BWN102" s="712"/>
      <c r="BWO102" s="712"/>
      <c r="BWP102" s="712"/>
      <c r="BWQ102" s="712"/>
      <c r="BWR102" s="712"/>
      <c r="BWS102" s="712"/>
      <c r="BWT102" s="712"/>
      <c r="BWU102" s="712"/>
      <c r="BWV102" s="712"/>
      <c r="BWW102" s="712"/>
      <c r="BWX102" s="712"/>
      <c r="BWY102" s="712"/>
      <c r="BWZ102" s="712"/>
      <c r="BXA102" s="712"/>
      <c r="BXB102" s="712"/>
      <c r="BXC102" s="712"/>
      <c r="BXD102" s="712"/>
      <c r="BXE102" s="712"/>
      <c r="BXF102" s="712"/>
      <c r="BXG102" s="712"/>
      <c r="BXH102" s="712"/>
      <c r="BXI102" s="712"/>
      <c r="BXJ102" s="712"/>
      <c r="BXK102" s="712"/>
      <c r="BXL102" s="712"/>
      <c r="BXM102" s="712"/>
      <c r="BXN102" s="712"/>
      <c r="BXO102" s="712"/>
      <c r="BXP102" s="712"/>
      <c r="BXQ102" s="712"/>
      <c r="BXR102" s="712"/>
      <c r="BXS102" s="712"/>
      <c r="BXT102" s="712"/>
      <c r="BXU102" s="712"/>
      <c r="BXV102" s="712"/>
      <c r="BXW102" s="712"/>
      <c r="BXX102" s="712"/>
      <c r="BXY102" s="712"/>
      <c r="BXZ102" s="712"/>
      <c r="BYA102" s="712"/>
      <c r="BYB102" s="712"/>
      <c r="BYC102" s="712"/>
      <c r="BYD102" s="712"/>
      <c r="BYE102" s="712"/>
      <c r="BYF102" s="712"/>
      <c r="BYG102" s="712"/>
      <c r="BYH102" s="712"/>
      <c r="BYI102" s="712"/>
      <c r="BYJ102" s="712"/>
      <c r="BYK102" s="712"/>
      <c r="BYL102" s="712"/>
      <c r="BYM102" s="712"/>
      <c r="BYN102" s="712"/>
      <c r="BYO102" s="712"/>
      <c r="BYP102" s="712"/>
      <c r="BYQ102" s="712"/>
      <c r="BYR102" s="712"/>
      <c r="BYS102" s="712"/>
      <c r="BYT102" s="712"/>
      <c r="BYU102" s="712"/>
      <c r="BYV102" s="712"/>
      <c r="BYW102" s="712"/>
      <c r="BYX102" s="712"/>
      <c r="BYY102" s="712"/>
      <c r="BYZ102" s="712"/>
      <c r="BZA102" s="712"/>
      <c r="BZB102" s="712"/>
      <c r="BZC102" s="712"/>
      <c r="BZD102" s="712"/>
      <c r="BZE102" s="712"/>
      <c r="BZF102" s="712"/>
      <c r="BZG102" s="712"/>
      <c r="BZH102" s="712"/>
      <c r="BZI102" s="712"/>
      <c r="BZJ102" s="712"/>
      <c r="BZK102" s="712"/>
      <c r="BZL102" s="712"/>
      <c r="BZM102" s="712"/>
      <c r="BZN102" s="712"/>
      <c r="BZO102" s="712"/>
      <c r="BZP102" s="712"/>
      <c r="BZQ102" s="712"/>
      <c r="BZR102" s="712"/>
      <c r="BZS102" s="712"/>
      <c r="BZT102" s="712"/>
      <c r="BZU102" s="712"/>
      <c r="BZV102" s="712"/>
      <c r="BZW102" s="712"/>
      <c r="BZX102" s="712"/>
      <c r="BZY102" s="712"/>
      <c r="BZZ102" s="712"/>
      <c r="CAA102" s="712"/>
      <c r="CAB102" s="712"/>
      <c r="CAC102" s="712"/>
      <c r="CAD102" s="712"/>
      <c r="CAE102" s="712"/>
      <c r="CAF102" s="712"/>
      <c r="CAG102" s="712"/>
      <c r="CAH102" s="712"/>
      <c r="CAI102" s="712"/>
      <c r="CAJ102" s="712"/>
      <c r="CAK102" s="712"/>
      <c r="CAL102" s="712"/>
      <c r="CAM102" s="712"/>
      <c r="CAN102" s="712"/>
      <c r="CAO102" s="712"/>
      <c r="CAP102" s="712"/>
      <c r="CAQ102" s="712"/>
      <c r="CAR102" s="712"/>
      <c r="CAS102" s="712"/>
      <c r="CAT102" s="712"/>
      <c r="CAU102" s="712"/>
      <c r="CAV102" s="712"/>
      <c r="CAW102" s="712"/>
      <c r="CAX102" s="712"/>
      <c r="CAY102" s="712"/>
      <c r="CAZ102" s="712"/>
      <c r="CBA102" s="712"/>
      <c r="CBB102" s="712"/>
      <c r="CBC102" s="712"/>
      <c r="CBD102" s="712"/>
      <c r="CBE102" s="712"/>
      <c r="CBF102" s="712"/>
      <c r="CBG102" s="712"/>
      <c r="CBH102" s="712"/>
      <c r="CBI102" s="712"/>
      <c r="CBJ102" s="712"/>
      <c r="CBK102" s="712"/>
      <c r="CBL102" s="712"/>
      <c r="CBM102" s="712"/>
      <c r="CBN102" s="712"/>
      <c r="CBO102" s="712"/>
      <c r="CBP102" s="712"/>
      <c r="CBQ102" s="712"/>
      <c r="CBR102" s="712"/>
      <c r="CBS102" s="712"/>
      <c r="CBT102" s="712"/>
      <c r="CBU102" s="712"/>
      <c r="CBV102" s="712"/>
      <c r="CBW102" s="712"/>
      <c r="CBX102" s="712"/>
      <c r="CBY102" s="712"/>
      <c r="CBZ102" s="712"/>
      <c r="CCA102" s="712"/>
      <c r="CCB102" s="712"/>
      <c r="CCC102" s="712"/>
      <c r="CCD102" s="712"/>
      <c r="CCE102" s="712"/>
      <c r="CCF102" s="712"/>
      <c r="CCG102" s="712"/>
      <c r="CCH102" s="712"/>
      <c r="CCI102" s="712"/>
      <c r="CCJ102" s="712"/>
      <c r="CCK102" s="712"/>
      <c r="CCL102" s="712"/>
      <c r="CCM102" s="712"/>
      <c r="CCN102" s="712"/>
      <c r="CCO102" s="712"/>
      <c r="CCP102" s="712"/>
      <c r="CCQ102" s="712"/>
      <c r="CCR102" s="712"/>
      <c r="CCS102" s="712"/>
      <c r="CCT102" s="712"/>
      <c r="CCU102" s="712"/>
      <c r="CCV102" s="712"/>
      <c r="CCW102" s="712"/>
      <c r="CCX102" s="712"/>
      <c r="CCY102" s="712"/>
      <c r="CCZ102" s="712"/>
      <c r="CDA102" s="712"/>
      <c r="CDB102" s="712"/>
      <c r="CDC102" s="712"/>
      <c r="CDD102" s="712"/>
      <c r="CDE102" s="712"/>
      <c r="CDF102" s="712"/>
      <c r="CDG102" s="712"/>
      <c r="CDH102" s="712"/>
      <c r="CDI102" s="712"/>
      <c r="CDJ102" s="712"/>
      <c r="CDK102" s="712"/>
      <c r="CDL102" s="712"/>
      <c r="CDM102" s="712"/>
      <c r="CDN102" s="712"/>
      <c r="CDO102" s="712"/>
      <c r="CDP102" s="712"/>
      <c r="CDQ102" s="712"/>
      <c r="CDR102" s="712"/>
      <c r="CDS102" s="712"/>
      <c r="CDT102" s="712"/>
      <c r="CDU102" s="712"/>
      <c r="CDV102" s="712"/>
      <c r="CDW102" s="712"/>
      <c r="CDX102" s="712"/>
      <c r="CDY102" s="712"/>
      <c r="CDZ102" s="712"/>
      <c r="CEA102" s="712"/>
      <c r="CEB102" s="712"/>
      <c r="CEC102" s="712"/>
      <c r="CED102" s="712"/>
      <c r="CEE102" s="712"/>
      <c r="CEF102" s="712"/>
      <c r="CEG102" s="712"/>
      <c r="CEH102" s="712"/>
      <c r="CEI102" s="712"/>
      <c r="CEJ102" s="712"/>
      <c r="CEK102" s="712"/>
      <c r="CEL102" s="712"/>
      <c r="CEM102" s="712"/>
      <c r="CEN102" s="712"/>
      <c r="CEO102" s="712"/>
      <c r="CEP102" s="712"/>
      <c r="CEQ102" s="712"/>
      <c r="CER102" s="712"/>
      <c r="CES102" s="712"/>
      <c r="CET102" s="712"/>
      <c r="CEU102" s="712"/>
      <c r="CEV102" s="712"/>
      <c r="CEW102" s="712"/>
      <c r="CEX102" s="712"/>
      <c r="CEY102" s="712"/>
      <c r="CEZ102" s="712"/>
      <c r="CFA102" s="712"/>
      <c r="CFB102" s="712"/>
      <c r="CFC102" s="712"/>
      <c r="CFD102" s="712"/>
      <c r="CFE102" s="712"/>
      <c r="CFF102" s="712"/>
      <c r="CFG102" s="712"/>
      <c r="CFH102" s="712"/>
      <c r="CFI102" s="712"/>
      <c r="CFJ102" s="712"/>
      <c r="CFK102" s="712"/>
      <c r="CFL102" s="712"/>
      <c r="CFM102" s="712"/>
      <c r="CFN102" s="712"/>
      <c r="CFO102" s="712"/>
      <c r="CFP102" s="712"/>
      <c r="CFQ102" s="712"/>
      <c r="CFR102" s="712"/>
      <c r="CFS102" s="712"/>
      <c r="CFT102" s="712"/>
      <c r="CFU102" s="712"/>
      <c r="CFV102" s="712"/>
      <c r="CFW102" s="712"/>
      <c r="CFX102" s="712"/>
      <c r="CFY102" s="712"/>
      <c r="CFZ102" s="712"/>
      <c r="CGA102" s="712"/>
      <c r="CGB102" s="712"/>
      <c r="CGC102" s="712"/>
      <c r="CGD102" s="712"/>
      <c r="CGE102" s="712"/>
      <c r="CGF102" s="712"/>
      <c r="CGG102" s="712"/>
      <c r="CGH102" s="712"/>
      <c r="CGI102" s="712"/>
      <c r="CGJ102" s="712"/>
      <c r="CGK102" s="712"/>
      <c r="CGL102" s="712"/>
      <c r="CGM102" s="712"/>
      <c r="CGN102" s="712"/>
      <c r="CGO102" s="712"/>
      <c r="CGP102" s="712"/>
      <c r="CGQ102" s="712"/>
      <c r="CGR102" s="712"/>
      <c r="CGS102" s="712"/>
      <c r="CGT102" s="712"/>
      <c r="CGU102" s="712"/>
      <c r="CGV102" s="712"/>
      <c r="CGW102" s="712"/>
      <c r="CGX102" s="712"/>
      <c r="CGY102" s="712"/>
      <c r="CGZ102" s="712"/>
      <c r="CHA102" s="712"/>
      <c r="CHB102" s="712"/>
      <c r="CHC102" s="712"/>
      <c r="CHD102" s="712"/>
      <c r="CHE102" s="712"/>
      <c r="CHF102" s="712"/>
      <c r="CHG102" s="712"/>
      <c r="CHH102" s="712"/>
      <c r="CHI102" s="712"/>
      <c r="CHJ102" s="712"/>
      <c r="CHK102" s="712"/>
      <c r="CHL102" s="712"/>
      <c r="CHM102" s="712"/>
      <c r="CHN102" s="712"/>
      <c r="CHO102" s="712"/>
      <c r="CHP102" s="712"/>
      <c r="CHQ102" s="712"/>
      <c r="CHR102" s="712"/>
      <c r="CHS102" s="712"/>
      <c r="CHT102" s="712"/>
      <c r="CHU102" s="712"/>
      <c r="CHV102" s="712"/>
      <c r="CHW102" s="712"/>
      <c r="CHX102" s="712"/>
      <c r="CHY102" s="712"/>
      <c r="CHZ102" s="712"/>
      <c r="CIA102" s="712"/>
      <c r="CIB102" s="712"/>
      <c r="CIC102" s="712"/>
      <c r="CID102" s="712"/>
      <c r="CIE102" s="712"/>
      <c r="CIF102" s="712"/>
      <c r="CIG102" s="712"/>
      <c r="CIH102" s="712"/>
      <c r="CII102" s="712"/>
      <c r="CIJ102" s="712"/>
      <c r="CIK102" s="712"/>
      <c r="CIL102" s="712"/>
      <c r="CIM102" s="712"/>
      <c r="CIN102" s="712"/>
      <c r="CIO102" s="712"/>
      <c r="CIP102" s="712"/>
      <c r="CIQ102" s="712"/>
      <c r="CIR102" s="712"/>
      <c r="CIS102" s="712"/>
      <c r="CIT102" s="712"/>
      <c r="CIU102" s="712"/>
      <c r="CIV102" s="712"/>
      <c r="CIW102" s="712"/>
      <c r="CIX102" s="712"/>
      <c r="CIY102" s="712"/>
      <c r="CIZ102" s="712"/>
      <c r="CJA102" s="712"/>
      <c r="CJB102" s="712"/>
      <c r="CJC102" s="712"/>
      <c r="CJD102" s="712"/>
      <c r="CJE102" s="712"/>
      <c r="CJF102" s="712"/>
      <c r="CJG102" s="712"/>
      <c r="CJH102" s="712"/>
      <c r="CJI102" s="712"/>
      <c r="CJJ102" s="712"/>
      <c r="CJK102" s="712"/>
      <c r="CJL102" s="712"/>
      <c r="CJM102" s="712"/>
      <c r="CJN102" s="712"/>
      <c r="CJO102" s="712"/>
      <c r="CJP102" s="712"/>
      <c r="CJQ102" s="712"/>
      <c r="CJR102" s="712"/>
      <c r="CJS102" s="712"/>
      <c r="CJT102" s="712"/>
      <c r="CJU102" s="712"/>
      <c r="CJV102" s="712"/>
      <c r="CJW102" s="712"/>
      <c r="CJX102" s="712"/>
      <c r="CJY102" s="712"/>
      <c r="CJZ102" s="712"/>
      <c r="CKA102" s="712"/>
      <c r="CKB102" s="712"/>
      <c r="CKC102" s="712"/>
      <c r="CKD102" s="712"/>
      <c r="CKE102" s="712"/>
      <c r="CKF102" s="712"/>
      <c r="CKG102" s="712"/>
      <c r="CKH102" s="712"/>
      <c r="CKI102" s="712"/>
      <c r="CKJ102" s="712"/>
      <c r="CKK102" s="712"/>
      <c r="CKL102" s="712"/>
      <c r="CKM102" s="712"/>
      <c r="CKN102" s="712"/>
      <c r="CKO102" s="712"/>
      <c r="CKP102" s="712"/>
      <c r="CKQ102" s="712"/>
      <c r="CKR102" s="712"/>
      <c r="CKS102" s="712"/>
      <c r="CKT102" s="712"/>
      <c r="CKU102" s="712"/>
      <c r="CKV102" s="712"/>
      <c r="CKW102" s="712"/>
      <c r="CKX102" s="712"/>
      <c r="CKY102" s="712"/>
      <c r="CKZ102" s="712"/>
      <c r="CLA102" s="712"/>
      <c r="CLB102" s="712"/>
      <c r="CLC102" s="712"/>
      <c r="CLD102" s="712"/>
      <c r="CLE102" s="712"/>
      <c r="CLF102" s="712"/>
      <c r="CLG102" s="712"/>
      <c r="CLH102" s="712"/>
      <c r="CLI102" s="712"/>
      <c r="CLJ102" s="712"/>
      <c r="CLK102" s="712"/>
      <c r="CLL102" s="712"/>
      <c r="CLM102" s="712"/>
      <c r="CLN102" s="712"/>
      <c r="CLO102" s="712"/>
      <c r="CLP102" s="712"/>
      <c r="CLQ102" s="712"/>
      <c r="CLR102" s="712"/>
      <c r="CLS102" s="712"/>
      <c r="CLT102" s="712"/>
      <c r="CLU102" s="712"/>
      <c r="CLV102" s="712"/>
      <c r="CLW102" s="712"/>
      <c r="CLX102" s="712"/>
      <c r="CLY102" s="712"/>
      <c r="CLZ102" s="712"/>
      <c r="CMA102" s="712"/>
      <c r="CMB102" s="712"/>
      <c r="CMC102" s="712"/>
      <c r="CMD102" s="712"/>
      <c r="CME102" s="712"/>
      <c r="CMF102" s="712"/>
      <c r="CMG102" s="712"/>
      <c r="CMH102" s="712"/>
      <c r="CMI102" s="712"/>
      <c r="CMJ102" s="712"/>
      <c r="CMK102" s="712"/>
      <c r="CML102" s="712"/>
      <c r="CMM102" s="712"/>
      <c r="CMN102" s="712"/>
      <c r="CMO102" s="712"/>
      <c r="CMP102" s="712"/>
      <c r="CMQ102" s="712"/>
      <c r="CMR102" s="712"/>
      <c r="CMS102" s="712"/>
      <c r="CMT102" s="712"/>
      <c r="CMU102" s="712"/>
      <c r="CMV102" s="712"/>
      <c r="CMW102" s="712"/>
      <c r="CMX102" s="712"/>
      <c r="CMY102" s="712"/>
      <c r="CMZ102" s="712"/>
      <c r="CNA102" s="712"/>
      <c r="CNB102" s="712"/>
      <c r="CNC102" s="712"/>
      <c r="CND102" s="712"/>
      <c r="CNE102" s="712"/>
      <c r="CNF102" s="712"/>
      <c r="CNG102" s="712"/>
      <c r="CNH102" s="712"/>
      <c r="CNI102" s="712"/>
      <c r="CNJ102" s="712"/>
      <c r="CNK102" s="712"/>
      <c r="CNL102" s="712"/>
      <c r="CNM102" s="712"/>
      <c r="CNN102" s="712"/>
      <c r="CNO102" s="712"/>
      <c r="CNP102" s="712"/>
      <c r="CNQ102" s="712"/>
      <c r="CNR102" s="712"/>
      <c r="CNS102" s="712"/>
      <c r="CNT102" s="712"/>
      <c r="CNU102" s="712"/>
      <c r="CNV102" s="712"/>
      <c r="CNW102" s="712"/>
      <c r="CNX102" s="712"/>
      <c r="CNY102" s="712"/>
      <c r="CNZ102" s="712"/>
      <c r="COA102" s="712"/>
      <c r="COB102" s="712"/>
      <c r="COC102" s="712"/>
      <c r="COD102" s="712"/>
      <c r="COE102" s="712"/>
      <c r="COF102" s="712"/>
      <c r="COG102" s="712"/>
      <c r="COH102" s="712"/>
      <c r="COI102" s="712"/>
      <c r="COJ102" s="712"/>
      <c r="COK102" s="712"/>
      <c r="COL102" s="712"/>
      <c r="COM102" s="712"/>
      <c r="CON102" s="712"/>
      <c r="COO102" s="712"/>
      <c r="COP102" s="712"/>
      <c r="COQ102" s="712"/>
      <c r="COR102" s="712"/>
      <c r="COS102" s="712"/>
      <c r="COT102" s="712"/>
      <c r="COU102" s="712"/>
      <c r="COV102" s="712"/>
      <c r="COW102" s="712"/>
      <c r="COX102" s="712"/>
      <c r="COY102" s="712"/>
      <c r="COZ102" s="712"/>
      <c r="CPA102" s="712"/>
      <c r="CPB102" s="712"/>
      <c r="CPC102" s="712"/>
      <c r="CPD102" s="712"/>
      <c r="CPE102" s="712"/>
      <c r="CPF102" s="712"/>
      <c r="CPG102" s="712"/>
      <c r="CPH102" s="712"/>
      <c r="CPI102" s="712"/>
      <c r="CPJ102" s="712"/>
      <c r="CPK102" s="712"/>
      <c r="CPL102" s="712"/>
      <c r="CPM102" s="712"/>
      <c r="CPN102" s="712"/>
      <c r="CPO102" s="712"/>
      <c r="CPP102" s="712"/>
      <c r="CPQ102" s="712"/>
      <c r="CPR102" s="712"/>
      <c r="CPS102" s="712"/>
      <c r="CPT102" s="712"/>
      <c r="CPU102" s="712"/>
      <c r="CPV102" s="712"/>
      <c r="CPW102" s="712"/>
      <c r="CPX102" s="712"/>
      <c r="CPY102" s="712"/>
      <c r="CPZ102" s="712"/>
      <c r="CQA102" s="712"/>
      <c r="CQB102" s="712"/>
      <c r="CQC102" s="712"/>
      <c r="CQD102" s="712"/>
      <c r="CQE102" s="712"/>
      <c r="CQF102" s="712"/>
      <c r="CQG102" s="712"/>
      <c r="CQH102" s="712"/>
      <c r="CQI102" s="712"/>
      <c r="CQJ102" s="712"/>
      <c r="CQK102" s="712"/>
      <c r="CQL102" s="712"/>
      <c r="CQM102" s="712"/>
      <c r="CQN102" s="712"/>
      <c r="CQO102" s="712"/>
      <c r="CQP102" s="712"/>
      <c r="CQQ102" s="712"/>
      <c r="CQR102" s="712"/>
      <c r="CQS102" s="712"/>
      <c r="CQT102" s="712"/>
      <c r="CQU102" s="712"/>
      <c r="CQV102" s="712"/>
      <c r="CQW102" s="712"/>
      <c r="CQX102" s="712"/>
      <c r="CQY102" s="712"/>
      <c r="CQZ102" s="712"/>
      <c r="CRA102" s="712"/>
      <c r="CRB102" s="712"/>
      <c r="CRC102" s="712"/>
      <c r="CRD102" s="712"/>
      <c r="CRE102" s="712"/>
      <c r="CRF102" s="712"/>
      <c r="CRG102" s="712"/>
      <c r="CRH102" s="712"/>
      <c r="CRI102" s="712"/>
      <c r="CRJ102" s="712"/>
      <c r="CRK102" s="712"/>
      <c r="CRL102" s="712"/>
      <c r="CRM102" s="712"/>
      <c r="CRN102" s="712"/>
      <c r="CRO102" s="712"/>
      <c r="CRP102" s="712"/>
      <c r="CRQ102" s="712"/>
      <c r="CRR102" s="712"/>
      <c r="CRS102" s="712"/>
      <c r="CRT102" s="712"/>
      <c r="CRU102" s="712"/>
      <c r="CRV102" s="712"/>
      <c r="CRW102" s="712"/>
      <c r="CRX102" s="712"/>
      <c r="CRY102" s="712"/>
      <c r="CRZ102" s="712"/>
      <c r="CSA102" s="712"/>
      <c r="CSB102" s="712"/>
      <c r="CSC102" s="712"/>
      <c r="CSD102" s="712"/>
      <c r="CSE102" s="712"/>
      <c r="CSF102" s="712"/>
      <c r="CSG102" s="712"/>
      <c r="CSH102" s="712"/>
      <c r="CSI102" s="712"/>
      <c r="CSJ102" s="712"/>
      <c r="CSK102" s="712"/>
      <c r="CSL102" s="712"/>
      <c r="CSM102" s="712"/>
      <c r="CSN102" s="712"/>
      <c r="CSO102" s="712"/>
      <c r="CSP102" s="712"/>
      <c r="CSQ102" s="712"/>
      <c r="CSR102" s="712"/>
      <c r="CSS102" s="712"/>
      <c r="CST102" s="712"/>
      <c r="CSU102" s="712"/>
      <c r="CSV102" s="712"/>
      <c r="CSW102" s="712"/>
      <c r="CSX102" s="712"/>
      <c r="CSY102" s="712"/>
      <c r="CSZ102" s="712"/>
      <c r="CTA102" s="712"/>
      <c r="CTB102" s="712"/>
      <c r="CTC102" s="712"/>
      <c r="CTD102" s="712"/>
      <c r="CTE102" s="712"/>
      <c r="CTF102" s="712"/>
      <c r="CTG102" s="712"/>
      <c r="CTH102" s="712"/>
      <c r="CTI102" s="712"/>
      <c r="CTJ102" s="712"/>
      <c r="CTK102" s="712"/>
      <c r="CTL102" s="712"/>
      <c r="CTM102" s="712"/>
      <c r="CTN102" s="712"/>
      <c r="CTO102" s="712"/>
      <c r="CTP102" s="712"/>
      <c r="CTQ102" s="712"/>
      <c r="CTR102" s="712"/>
      <c r="CTS102" s="712"/>
      <c r="CTT102" s="712"/>
      <c r="CTU102" s="712"/>
      <c r="CTV102" s="712"/>
      <c r="CTW102" s="712"/>
      <c r="CTX102" s="712"/>
      <c r="CTY102" s="712"/>
      <c r="CTZ102" s="712"/>
      <c r="CUA102" s="712"/>
      <c r="CUB102" s="712"/>
      <c r="CUC102" s="712"/>
      <c r="CUD102" s="712"/>
      <c r="CUE102" s="712"/>
      <c r="CUF102" s="712"/>
      <c r="CUG102" s="712"/>
      <c r="CUH102" s="712"/>
      <c r="CUI102" s="712"/>
      <c r="CUJ102" s="712"/>
      <c r="CUK102" s="712"/>
      <c r="CUL102" s="712"/>
      <c r="CUM102" s="712"/>
      <c r="CUN102" s="712"/>
      <c r="CUO102" s="712"/>
      <c r="CUP102" s="712"/>
      <c r="CUQ102" s="712"/>
      <c r="CUR102" s="712"/>
      <c r="CUS102" s="712"/>
      <c r="CUT102" s="712"/>
      <c r="CUU102" s="712"/>
      <c r="CUV102" s="712"/>
      <c r="CUW102" s="712"/>
      <c r="CUX102" s="712"/>
      <c r="CUY102" s="712"/>
      <c r="CUZ102" s="712"/>
      <c r="CVA102" s="712"/>
      <c r="CVB102" s="712"/>
      <c r="CVC102" s="712"/>
      <c r="CVD102" s="712"/>
      <c r="CVE102" s="712"/>
      <c r="CVF102" s="712"/>
      <c r="CVG102" s="712"/>
      <c r="CVH102" s="712"/>
      <c r="CVI102" s="712"/>
      <c r="CVJ102" s="712"/>
      <c r="CVK102" s="712"/>
      <c r="CVL102" s="712"/>
      <c r="CVM102" s="712"/>
      <c r="CVN102" s="712"/>
      <c r="CVO102" s="712"/>
      <c r="CVP102" s="712"/>
      <c r="CVQ102" s="712"/>
      <c r="CVR102" s="712"/>
      <c r="CVS102" s="712"/>
      <c r="CVT102" s="712"/>
      <c r="CVU102" s="712"/>
      <c r="CVV102" s="712"/>
      <c r="CVW102" s="712"/>
      <c r="CVX102" s="712"/>
      <c r="CVY102" s="712"/>
      <c r="CVZ102" s="712"/>
      <c r="CWA102" s="712"/>
      <c r="CWB102" s="712"/>
      <c r="CWC102" s="712"/>
      <c r="CWD102" s="712"/>
      <c r="CWE102" s="712"/>
      <c r="CWF102" s="712"/>
      <c r="CWG102" s="712"/>
      <c r="CWH102" s="712"/>
      <c r="CWI102" s="712"/>
      <c r="CWJ102" s="712"/>
      <c r="CWK102" s="712"/>
      <c r="CWL102" s="712"/>
      <c r="CWM102" s="712"/>
      <c r="CWN102" s="712"/>
      <c r="CWO102" s="712"/>
      <c r="CWP102" s="712"/>
      <c r="CWQ102" s="712"/>
      <c r="CWR102" s="712"/>
      <c r="CWS102" s="712"/>
      <c r="CWT102" s="712"/>
      <c r="CWU102" s="712"/>
      <c r="CWV102" s="712"/>
      <c r="CWW102" s="712"/>
      <c r="CWX102" s="712"/>
      <c r="CWY102" s="712"/>
      <c r="CWZ102" s="712"/>
      <c r="CXA102" s="712"/>
      <c r="CXB102" s="712"/>
      <c r="CXC102" s="712"/>
      <c r="CXD102" s="712"/>
      <c r="CXE102" s="712"/>
      <c r="CXF102" s="712"/>
      <c r="CXG102" s="712"/>
      <c r="CXH102" s="712"/>
      <c r="CXI102" s="712"/>
      <c r="CXJ102" s="712"/>
      <c r="CXK102" s="712"/>
      <c r="CXL102" s="712"/>
      <c r="CXM102" s="712"/>
      <c r="CXN102" s="712"/>
      <c r="CXO102" s="712"/>
      <c r="CXP102" s="712"/>
      <c r="CXQ102" s="712"/>
      <c r="CXR102" s="712"/>
      <c r="CXS102" s="712"/>
      <c r="CXT102" s="712"/>
      <c r="CXU102" s="712"/>
      <c r="CXV102" s="712"/>
      <c r="CXW102" s="712"/>
      <c r="CXX102" s="712"/>
      <c r="CXY102" s="712"/>
      <c r="CXZ102" s="712"/>
      <c r="CYA102" s="712"/>
      <c r="CYB102" s="712"/>
      <c r="CYC102" s="712"/>
      <c r="CYD102" s="712"/>
      <c r="CYE102" s="712"/>
      <c r="CYF102" s="712"/>
      <c r="CYG102" s="712"/>
      <c r="CYH102" s="712"/>
      <c r="CYI102" s="712"/>
      <c r="CYJ102" s="712"/>
      <c r="CYK102" s="712"/>
      <c r="CYL102" s="712"/>
      <c r="CYM102" s="712"/>
      <c r="CYN102" s="712"/>
      <c r="CYO102" s="712"/>
      <c r="CYP102" s="712"/>
      <c r="CYQ102" s="712"/>
      <c r="CYR102" s="712"/>
      <c r="CYS102" s="712"/>
      <c r="CYT102" s="712"/>
      <c r="CYU102" s="712"/>
      <c r="CYV102" s="712"/>
      <c r="CYW102" s="712"/>
      <c r="CYX102" s="712"/>
      <c r="CYY102" s="712"/>
      <c r="CYZ102" s="712"/>
      <c r="CZA102" s="712"/>
      <c r="CZB102" s="712"/>
      <c r="CZC102" s="712"/>
      <c r="CZD102" s="712"/>
      <c r="CZE102" s="712"/>
      <c r="CZF102" s="712"/>
      <c r="CZG102" s="712"/>
      <c r="CZH102" s="712"/>
      <c r="CZI102" s="712"/>
      <c r="CZJ102" s="712"/>
      <c r="CZK102" s="712"/>
      <c r="CZL102" s="712"/>
      <c r="CZM102" s="712"/>
      <c r="CZN102" s="712"/>
      <c r="CZO102" s="712"/>
      <c r="CZP102" s="712"/>
      <c r="CZQ102" s="712"/>
      <c r="CZR102" s="712"/>
      <c r="CZS102" s="712"/>
      <c r="CZT102" s="712"/>
      <c r="CZU102" s="712"/>
      <c r="CZV102" s="712"/>
      <c r="CZW102" s="712"/>
      <c r="CZX102" s="712"/>
      <c r="CZY102" s="712"/>
      <c r="CZZ102" s="712"/>
      <c r="DAA102" s="712"/>
      <c r="DAB102" s="712"/>
      <c r="DAC102" s="712"/>
      <c r="DAD102" s="712"/>
      <c r="DAE102" s="712"/>
      <c r="DAF102" s="712"/>
      <c r="DAG102" s="712"/>
      <c r="DAH102" s="712"/>
      <c r="DAI102" s="712"/>
      <c r="DAJ102" s="712"/>
      <c r="DAK102" s="712"/>
      <c r="DAL102" s="712"/>
      <c r="DAM102" s="712"/>
      <c r="DAN102" s="712"/>
      <c r="DAO102" s="712"/>
      <c r="DAP102" s="712"/>
      <c r="DAQ102" s="712"/>
      <c r="DAR102" s="712"/>
      <c r="DAS102" s="712"/>
      <c r="DAT102" s="712"/>
      <c r="DAU102" s="712"/>
      <c r="DAV102" s="712"/>
      <c r="DAW102" s="712"/>
      <c r="DAX102" s="712"/>
      <c r="DAY102" s="712"/>
      <c r="DAZ102" s="712"/>
      <c r="DBA102" s="712"/>
      <c r="DBB102" s="712"/>
      <c r="DBC102" s="712"/>
      <c r="DBD102" s="712"/>
      <c r="DBE102" s="712"/>
      <c r="DBF102" s="712"/>
      <c r="DBG102" s="712"/>
      <c r="DBH102" s="712"/>
      <c r="DBI102" s="712"/>
      <c r="DBJ102" s="712"/>
      <c r="DBK102" s="712"/>
      <c r="DBL102" s="712"/>
      <c r="DBM102" s="712"/>
      <c r="DBN102" s="712"/>
      <c r="DBO102" s="712"/>
      <c r="DBP102" s="712"/>
      <c r="DBQ102" s="712"/>
      <c r="DBR102" s="712"/>
      <c r="DBS102" s="712"/>
      <c r="DBT102" s="712"/>
      <c r="DBU102" s="712"/>
      <c r="DBV102" s="712"/>
      <c r="DBW102" s="712"/>
      <c r="DBX102" s="712"/>
      <c r="DBY102" s="712"/>
      <c r="DBZ102" s="712"/>
      <c r="DCA102" s="712"/>
      <c r="DCB102" s="712"/>
      <c r="DCC102" s="712"/>
      <c r="DCD102" s="712"/>
      <c r="DCE102" s="712"/>
      <c r="DCF102" s="712"/>
      <c r="DCG102" s="712"/>
      <c r="DCH102" s="712"/>
      <c r="DCI102" s="712"/>
      <c r="DCJ102" s="712"/>
      <c r="DCK102" s="712"/>
      <c r="DCL102" s="712"/>
      <c r="DCM102" s="712"/>
      <c r="DCN102" s="712"/>
      <c r="DCO102" s="712"/>
      <c r="DCP102" s="712"/>
      <c r="DCQ102" s="712"/>
      <c r="DCR102" s="712"/>
      <c r="DCS102" s="712"/>
      <c r="DCT102" s="712"/>
      <c r="DCU102" s="712"/>
      <c r="DCV102" s="712"/>
      <c r="DCW102" s="712"/>
      <c r="DCX102" s="712"/>
      <c r="DCY102" s="712"/>
      <c r="DCZ102" s="712"/>
      <c r="DDA102" s="712"/>
      <c r="DDB102" s="712"/>
      <c r="DDC102" s="712"/>
      <c r="DDD102" s="712"/>
      <c r="DDE102" s="712"/>
      <c r="DDF102" s="712"/>
      <c r="DDG102" s="712"/>
      <c r="DDH102" s="712"/>
      <c r="DDI102" s="712"/>
      <c r="DDJ102" s="712"/>
      <c r="DDK102" s="712"/>
      <c r="DDL102" s="712"/>
      <c r="DDM102" s="712"/>
      <c r="DDN102" s="712"/>
      <c r="DDO102" s="712"/>
      <c r="DDP102" s="712"/>
      <c r="DDQ102" s="712"/>
      <c r="DDR102" s="712"/>
      <c r="DDS102" s="712"/>
      <c r="DDT102" s="712"/>
      <c r="DDU102" s="712"/>
      <c r="DDV102" s="712"/>
      <c r="DDW102" s="712"/>
      <c r="DDX102" s="712"/>
      <c r="DDY102" s="712"/>
      <c r="DDZ102" s="712"/>
      <c r="DEA102" s="712"/>
      <c r="DEB102" s="712"/>
      <c r="DEC102" s="712"/>
      <c r="DED102" s="712"/>
      <c r="DEE102" s="712"/>
      <c r="DEF102" s="712"/>
      <c r="DEG102" s="712"/>
      <c r="DEH102" s="712"/>
      <c r="DEI102" s="712"/>
      <c r="DEJ102" s="712"/>
      <c r="DEK102" s="712"/>
      <c r="DEL102" s="712"/>
      <c r="DEM102" s="712"/>
      <c r="DEN102" s="712"/>
      <c r="DEO102" s="712"/>
      <c r="DEP102" s="712"/>
      <c r="DEQ102" s="712"/>
      <c r="DER102" s="712"/>
      <c r="DES102" s="712"/>
      <c r="DET102" s="712"/>
      <c r="DEU102" s="712"/>
      <c r="DEV102" s="712"/>
      <c r="DEW102" s="712"/>
      <c r="DEX102" s="712"/>
      <c r="DEY102" s="712"/>
      <c r="DEZ102" s="712"/>
      <c r="DFA102" s="712"/>
      <c r="DFB102" s="712"/>
      <c r="DFC102" s="712"/>
      <c r="DFD102" s="712"/>
      <c r="DFE102" s="712"/>
      <c r="DFF102" s="712"/>
      <c r="DFG102" s="712"/>
      <c r="DFH102" s="712"/>
      <c r="DFI102" s="712"/>
      <c r="DFJ102" s="712"/>
      <c r="DFK102" s="712"/>
      <c r="DFL102" s="712"/>
      <c r="DFM102" s="712"/>
      <c r="DFN102" s="712"/>
      <c r="DFO102" s="712"/>
      <c r="DFP102" s="712"/>
      <c r="DFQ102" s="712"/>
      <c r="DFR102" s="712"/>
      <c r="DFS102" s="712"/>
      <c r="DFT102" s="712"/>
      <c r="DFU102" s="712"/>
      <c r="DFV102" s="712"/>
      <c r="DFW102" s="712"/>
      <c r="DFX102" s="712"/>
      <c r="DFY102" s="712"/>
      <c r="DFZ102" s="712"/>
      <c r="DGA102" s="712"/>
      <c r="DGB102" s="712"/>
      <c r="DGC102" s="712"/>
      <c r="DGD102" s="712"/>
      <c r="DGE102" s="712"/>
      <c r="DGF102" s="712"/>
      <c r="DGG102" s="712"/>
      <c r="DGH102" s="712"/>
      <c r="DGI102" s="712"/>
      <c r="DGJ102" s="712"/>
      <c r="DGK102" s="712"/>
      <c r="DGL102" s="712"/>
      <c r="DGM102" s="712"/>
      <c r="DGN102" s="712"/>
      <c r="DGO102" s="712"/>
      <c r="DGP102" s="712"/>
      <c r="DGQ102" s="712"/>
      <c r="DGR102" s="712"/>
      <c r="DGS102" s="712"/>
      <c r="DGT102" s="712"/>
      <c r="DGU102" s="712"/>
      <c r="DGV102" s="712"/>
      <c r="DGW102" s="712"/>
      <c r="DGX102" s="712"/>
      <c r="DGY102" s="712"/>
      <c r="DGZ102" s="712"/>
      <c r="DHA102" s="712"/>
      <c r="DHB102" s="712"/>
      <c r="DHC102" s="712"/>
      <c r="DHD102" s="712"/>
      <c r="DHE102" s="712"/>
      <c r="DHF102" s="712"/>
      <c r="DHG102" s="712"/>
      <c r="DHH102" s="712"/>
      <c r="DHI102" s="712"/>
      <c r="DHJ102" s="712"/>
      <c r="DHK102" s="712"/>
      <c r="DHL102" s="712"/>
      <c r="DHM102" s="712"/>
      <c r="DHN102" s="712"/>
      <c r="DHO102" s="712"/>
      <c r="DHP102" s="712"/>
      <c r="DHQ102" s="712"/>
      <c r="DHR102" s="712"/>
      <c r="DHS102" s="712"/>
      <c r="DHT102" s="712"/>
      <c r="DHU102" s="712"/>
      <c r="DHV102" s="712"/>
      <c r="DHW102" s="712"/>
      <c r="DHX102" s="712"/>
      <c r="DHY102" s="712"/>
      <c r="DHZ102" s="712"/>
      <c r="DIA102" s="712"/>
      <c r="DIB102" s="712"/>
      <c r="DIC102" s="712"/>
      <c r="DID102" s="712"/>
      <c r="DIE102" s="712"/>
      <c r="DIF102" s="712"/>
      <c r="DIG102" s="712"/>
      <c r="DIH102" s="712"/>
      <c r="DII102" s="712"/>
      <c r="DIJ102" s="712"/>
      <c r="DIK102" s="712"/>
      <c r="DIL102" s="712"/>
      <c r="DIM102" s="712"/>
      <c r="DIN102" s="712"/>
      <c r="DIO102" s="712"/>
      <c r="DIP102" s="712"/>
      <c r="DIQ102" s="712"/>
      <c r="DIR102" s="712"/>
      <c r="DIS102" s="712"/>
      <c r="DIT102" s="712"/>
      <c r="DIU102" s="712"/>
      <c r="DIV102" s="712"/>
      <c r="DIW102" s="712"/>
      <c r="DIX102" s="712"/>
      <c r="DIY102" s="712"/>
      <c r="DIZ102" s="712"/>
      <c r="DJA102" s="712"/>
      <c r="DJB102" s="712"/>
      <c r="DJC102" s="712"/>
      <c r="DJD102" s="712"/>
      <c r="DJE102" s="712"/>
      <c r="DJF102" s="712"/>
      <c r="DJG102" s="712"/>
      <c r="DJH102" s="712"/>
      <c r="DJI102" s="712"/>
      <c r="DJJ102" s="712"/>
      <c r="DJK102" s="712"/>
      <c r="DJL102" s="712"/>
      <c r="DJM102" s="712"/>
      <c r="DJN102" s="712"/>
      <c r="DJO102" s="712"/>
      <c r="DJP102" s="712"/>
      <c r="DJQ102" s="712"/>
      <c r="DJR102" s="712"/>
      <c r="DJS102" s="712"/>
      <c r="DJT102" s="712"/>
      <c r="DJU102" s="712"/>
      <c r="DJV102" s="712"/>
      <c r="DJW102" s="712"/>
      <c r="DJX102" s="712"/>
      <c r="DJY102" s="712"/>
      <c r="DJZ102" s="712"/>
      <c r="DKA102" s="712"/>
      <c r="DKB102" s="712"/>
      <c r="DKC102" s="712"/>
      <c r="DKD102" s="712"/>
      <c r="DKE102" s="712"/>
      <c r="DKF102" s="712"/>
      <c r="DKG102" s="712"/>
      <c r="DKH102" s="712"/>
      <c r="DKI102" s="712"/>
      <c r="DKJ102" s="712"/>
      <c r="DKK102" s="712"/>
      <c r="DKL102" s="712"/>
      <c r="DKM102" s="712"/>
      <c r="DKN102" s="712"/>
      <c r="DKO102" s="712"/>
      <c r="DKP102" s="712"/>
      <c r="DKQ102" s="712"/>
      <c r="DKR102" s="712"/>
      <c r="DKS102" s="712"/>
      <c r="DKT102" s="712"/>
      <c r="DKU102" s="712"/>
      <c r="DKV102" s="712"/>
      <c r="DKW102" s="712"/>
      <c r="DKX102" s="712"/>
      <c r="DKY102" s="712"/>
      <c r="DKZ102" s="712"/>
      <c r="DLA102" s="712"/>
      <c r="DLB102" s="712"/>
      <c r="DLC102" s="712"/>
      <c r="DLD102" s="712"/>
      <c r="DLE102" s="712"/>
      <c r="DLF102" s="712"/>
      <c r="DLG102" s="712"/>
      <c r="DLH102" s="712"/>
      <c r="DLI102" s="712"/>
      <c r="DLJ102" s="712"/>
      <c r="DLK102" s="712"/>
      <c r="DLL102" s="712"/>
      <c r="DLM102" s="712"/>
      <c r="DLN102" s="712"/>
      <c r="DLO102" s="712"/>
      <c r="DLP102" s="712"/>
      <c r="DLQ102" s="712"/>
      <c r="DLR102" s="712"/>
      <c r="DLS102" s="712"/>
      <c r="DLT102" s="712"/>
      <c r="DLU102" s="712"/>
      <c r="DLV102" s="712"/>
      <c r="DLW102" s="712"/>
      <c r="DLX102" s="712"/>
      <c r="DLY102" s="712"/>
      <c r="DLZ102" s="712"/>
      <c r="DMA102" s="712"/>
      <c r="DMB102" s="712"/>
      <c r="DMC102" s="712"/>
      <c r="DMD102" s="712"/>
      <c r="DME102" s="712"/>
      <c r="DMF102" s="712"/>
      <c r="DMG102" s="712"/>
      <c r="DMH102" s="712"/>
      <c r="DMI102" s="712"/>
      <c r="DMJ102" s="712"/>
      <c r="DMK102" s="712"/>
      <c r="DML102" s="712"/>
      <c r="DMM102" s="712"/>
      <c r="DMN102" s="712"/>
      <c r="DMO102" s="712"/>
      <c r="DMP102" s="712"/>
      <c r="DMQ102" s="712"/>
      <c r="DMR102" s="712"/>
      <c r="DMS102" s="712"/>
      <c r="DMT102" s="712"/>
      <c r="DMU102" s="712"/>
      <c r="DMV102" s="712"/>
      <c r="DMW102" s="712"/>
      <c r="DMX102" s="712"/>
      <c r="DMY102" s="712"/>
      <c r="DMZ102" s="712"/>
      <c r="DNA102" s="712"/>
      <c r="DNB102" s="712"/>
      <c r="DNC102" s="712"/>
      <c r="DND102" s="712"/>
      <c r="DNE102" s="712"/>
      <c r="DNF102" s="712"/>
      <c r="DNG102" s="712"/>
      <c r="DNH102" s="712"/>
      <c r="DNI102" s="712"/>
      <c r="DNJ102" s="712"/>
      <c r="DNK102" s="712"/>
      <c r="DNL102" s="712"/>
      <c r="DNM102" s="712"/>
      <c r="DNN102" s="712"/>
      <c r="DNO102" s="712"/>
      <c r="DNP102" s="712"/>
      <c r="DNQ102" s="712"/>
      <c r="DNR102" s="712"/>
      <c r="DNS102" s="712"/>
      <c r="DNT102" s="712"/>
      <c r="DNU102" s="712"/>
      <c r="DNV102" s="712"/>
      <c r="DNW102" s="712"/>
      <c r="DNX102" s="712"/>
      <c r="DNY102" s="712"/>
      <c r="DNZ102" s="712"/>
      <c r="DOA102" s="712"/>
      <c r="DOB102" s="712"/>
      <c r="DOC102" s="712"/>
      <c r="DOD102" s="712"/>
      <c r="DOE102" s="712"/>
      <c r="DOF102" s="712"/>
      <c r="DOG102" s="712"/>
      <c r="DOH102" s="712"/>
      <c r="DOI102" s="712"/>
      <c r="DOJ102" s="712"/>
      <c r="DOK102" s="712"/>
      <c r="DOL102" s="712"/>
      <c r="DOM102" s="712"/>
      <c r="DON102" s="712"/>
      <c r="DOO102" s="712"/>
      <c r="DOP102" s="712"/>
      <c r="DOQ102" s="712"/>
      <c r="DOR102" s="712"/>
      <c r="DOS102" s="712"/>
      <c r="DOT102" s="712"/>
      <c r="DOU102" s="712"/>
      <c r="DOV102" s="712"/>
      <c r="DOW102" s="712"/>
      <c r="DOX102" s="712"/>
      <c r="DOY102" s="712"/>
      <c r="DOZ102" s="712"/>
      <c r="DPA102" s="712"/>
      <c r="DPB102" s="712"/>
      <c r="DPC102" s="712"/>
      <c r="DPD102" s="712"/>
      <c r="DPE102" s="712"/>
      <c r="DPF102" s="712"/>
      <c r="DPG102" s="712"/>
      <c r="DPH102" s="712"/>
      <c r="DPI102" s="712"/>
      <c r="DPJ102" s="712"/>
      <c r="DPK102" s="712"/>
      <c r="DPL102" s="712"/>
      <c r="DPM102" s="712"/>
      <c r="DPN102" s="712"/>
      <c r="DPO102" s="712"/>
      <c r="DPP102" s="712"/>
      <c r="DPQ102" s="712"/>
      <c r="DPR102" s="712"/>
      <c r="DPS102" s="712"/>
      <c r="DPT102" s="712"/>
      <c r="DPU102" s="712"/>
      <c r="DPV102" s="712"/>
      <c r="DPW102" s="712"/>
      <c r="DPX102" s="712"/>
      <c r="DPY102" s="712"/>
      <c r="DPZ102" s="712"/>
      <c r="DQA102" s="712"/>
      <c r="DQB102" s="712"/>
      <c r="DQC102" s="712"/>
      <c r="DQD102" s="712"/>
      <c r="DQE102" s="712"/>
      <c r="DQF102" s="712"/>
      <c r="DQG102" s="712"/>
      <c r="DQH102" s="712"/>
      <c r="DQI102" s="712"/>
      <c r="DQJ102" s="712"/>
      <c r="DQK102" s="712"/>
      <c r="DQL102" s="712"/>
      <c r="DQM102" s="712"/>
      <c r="DQN102" s="712"/>
      <c r="DQO102" s="712"/>
      <c r="DQP102" s="712"/>
      <c r="DQQ102" s="712"/>
      <c r="DQR102" s="712"/>
      <c r="DQS102" s="712"/>
      <c r="DQT102" s="712"/>
      <c r="DQU102" s="712"/>
      <c r="DQV102" s="712"/>
      <c r="DQW102" s="712"/>
      <c r="DQX102" s="712"/>
      <c r="DQY102" s="712"/>
      <c r="DQZ102" s="712"/>
      <c r="DRA102" s="712"/>
      <c r="DRB102" s="712"/>
      <c r="DRC102" s="712"/>
      <c r="DRD102" s="712"/>
      <c r="DRE102" s="712"/>
      <c r="DRF102" s="712"/>
      <c r="DRG102" s="712"/>
      <c r="DRH102" s="712"/>
      <c r="DRI102" s="712"/>
      <c r="DRJ102" s="712"/>
      <c r="DRK102" s="712"/>
      <c r="DRL102" s="712"/>
      <c r="DRM102" s="712"/>
      <c r="DRN102" s="712"/>
      <c r="DRO102" s="712"/>
      <c r="DRP102" s="712"/>
      <c r="DRQ102" s="712"/>
      <c r="DRR102" s="712"/>
      <c r="DRS102" s="712"/>
      <c r="DRT102" s="712"/>
      <c r="DRU102" s="712"/>
      <c r="DRV102" s="712"/>
      <c r="DRW102" s="712"/>
      <c r="DRX102" s="712"/>
      <c r="DRY102" s="712"/>
      <c r="DRZ102" s="712"/>
      <c r="DSA102" s="712"/>
      <c r="DSB102" s="712"/>
      <c r="DSC102" s="712"/>
      <c r="DSD102" s="712"/>
      <c r="DSE102" s="712"/>
      <c r="DSF102" s="712"/>
      <c r="DSG102" s="712"/>
      <c r="DSH102" s="712"/>
      <c r="DSI102" s="712"/>
      <c r="DSJ102" s="712"/>
      <c r="DSK102" s="712"/>
      <c r="DSL102" s="712"/>
      <c r="DSM102" s="712"/>
      <c r="DSN102" s="712"/>
      <c r="DSO102" s="712"/>
      <c r="DSP102" s="712"/>
      <c r="DSQ102" s="712"/>
      <c r="DSR102" s="712"/>
      <c r="DSS102" s="712"/>
      <c r="DST102" s="712"/>
      <c r="DSU102" s="712"/>
      <c r="DSV102" s="712"/>
      <c r="DSW102" s="712"/>
      <c r="DSX102" s="712"/>
      <c r="DSY102" s="712"/>
      <c r="DSZ102" s="712"/>
      <c r="DTA102" s="712"/>
      <c r="DTB102" s="712"/>
      <c r="DTC102" s="712"/>
      <c r="DTD102" s="712"/>
      <c r="DTE102" s="712"/>
      <c r="DTF102" s="712"/>
      <c r="DTG102" s="712"/>
      <c r="DTH102" s="712"/>
      <c r="DTI102" s="712"/>
      <c r="DTJ102" s="712"/>
      <c r="DTK102" s="712"/>
      <c r="DTL102" s="712"/>
      <c r="DTM102" s="712"/>
      <c r="DTN102" s="712"/>
      <c r="DTO102" s="712"/>
      <c r="DTP102" s="712"/>
      <c r="DTQ102" s="712"/>
      <c r="DTR102" s="712"/>
      <c r="DTS102" s="712"/>
      <c r="DTT102" s="712"/>
      <c r="DTU102" s="712"/>
      <c r="DTV102" s="712"/>
      <c r="DTW102" s="712"/>
      <c r="DTX102" s="712"/>
      <c r="DTY102" s="712"/>
      <c r="DTZ102" s="712"/>
      <c r="DUA102" s="712"/>
      <c r="DUB102" s="712"/>
      <c r="DUC102" s="712"/>
      <c r="DUD102" s="712"/>
      <c r="DUE102" s="712"/>
      <c r="DUF102" s="712"/>
      <c r="DUG102" s="712"/>
      <c r="DUH102" s="712"/>
      <c r="DUI102" s="712"/>
      <c r="DUJ102" s="712"/>
      <c r="DUK102" s="712"/>
      <c r="DUL102" s="712"/>
      <c r="DUM102" s="712"/>
      <c r="DUN102" s="712"/>
      <c r="DUO102" s="712"/>
      <c r="DUP102" s="712"/>
      <c r="DUQ102" s="712"/>
      <c r="DUR102" s="712"/>
      <c r="DUS102" s="712"/>
      <c r="DUT102" s="712"/>
      <c r="DUU102" s="712"/>
      <c r="DUV102" s="712"/>
      <c r="DUW102" s="712"/>
      <c r="DUX102" s="712"/>
      <c r="DUY102" s="712"/>
      <c r="DUZ102" s="712"/>
      <c r="DVA102" s="712"/>
      <c r="DVB102" s="712"/>
      <c r="DVC102" s="712"/>
      <c r="DVD102" s="712"/>
      <c r="DVE102" s="712"/>
      <c r="DVF102" s="712"/>
      <c r="DVG102" s="712"/>
      <c r="DVH102" s="712"/>
      <c r="DVI102" s="712"/>
      <c r="DVJ102" s="712"/>
      <c r="DVK102" s="712"/>
      <c r="DVL102" s="712"/>
      <c r="DVM102" s="712"/>
      <c r="DVN102" s="712"/>
      <c r="DVO102" s="712"/>
      <c r="DVP102" s="712"/>
      <c r="DVQ102" s="712"/>
      <c r="DVR102" s="712"/>
      <c r="DVS102" s="712"/>
      <c r="DVT102" s="712"/>
      <c r="DVU102" s="712"/>
      <c r="DVV102" s="712"/>
      <c r="DVW102" s="712"/>
      <c r="DVX102" s="712"/>
      <c r="DVY102" s="712"/>
      <c r="DVZ102" s="712"/>
      <c r="DWA102" s="712"/>
      <c r="DWB102" s="712"/>
      <c r="DWC102" s="712"/>
      <c r="DWD102" s="712"/>
      <c r="DWE102" s="712"/>
      <c r="DWF102" s="712"/>
      <c r="DWG102" s="712"/>
      <c r="DWH102" s="712"/>
      <c r="DWI102" s="712"/>
      <c r="DWJ102" s="712"/>
      <c r="DWK102" s="712"/>
      <c r="DWL102" s="712"/>
      <c r="DWM102" s="712"/>
      <c r="DWN102" s="712"/>
      <c r="DWO102" s="712"/>
      <c r="DWP102" s="712"/>
      <c r="DWQ102" s="712"/>
      <c r="DWR102" s="712"/>
      <c r="DWS102" s="712"/>
      <c r="DWT102" s="712"/>
      <c r="DWU102" s="712"/>
      <c r="DWV102" s="712"/>
      <c r="DWW102" s="712"/>
      <c r="DWX102" s="712"/>
      <c r="DWY102" s="712"/>
      <c r="DWZ102" s="712"/>
      <c r="DXA102" s="712"/>
      <c r="DXB102" s="712"/>
      <c r="DXC102" s="712"/>
      <c r="DXD102" s="712"/>
      <c r="DXE102" s="712"/>
      <c r="DXF102" s="712"/>
      <c r="DXG102" s="712"/>
      <c r="DXH102" s="712"/>
      <c r="DXI102" s="712"/>
      <c r="DXJ102" s="712"/>
      <c r="DXK102" s="712"/>
      <c r="DXL102" s="712"/>
      <c r="DXM102" s="712"/>
      <c r="DXN102" s="712"/>
      <c r="DXO102" s="712"/>
      <c r="DXP102" s="712"/>
      <c r="DXQ102" s="712"/>
      <c r="DXR102" s="712"/>
      <c r="DXS102" s="712"/>
      <c r="DXT102" s="712"/>
      <c r="DXU102" s="712"/>
      <c r="DXV102" s="712"/>
      <c r="DXW102" s="712"/>
      <c r="DXX102" s="712"/>
      <c r="DXY102" s="712"/>
      <c r="DXZ102" s="712"/>
      <c r="DYA102" s="712"/>
      <c r="DYB102" s="712"/>
      <c r="DYC102" s="712"/>
      <c r="DYD102" s="712"/>
      <c r="DYE102" s="712"/>
      <c r="DYF102" s="712"/>
      <c r="DYG102" s="712"/>
      <c r="DYH102" s="712"/>
      <c r="DYI102" s="712"/>
      <c r="DYJ102" s="712"/>
      <c r="DYK102" s="712"/>
      <c r="DYL102" s="712"/>
      <c r="DYM102" s="712"/>
      <c r="DYN102" s="712"/>
      <c r="DYO102" s="712"/>
      <c r="DYP102" s="712"/>
      <c r="DYQ102" s="712"/>
      <c r="DYR102" s="712"/>
      <c r="DYS102" s="712"/>
      <c r="DYT102" s="712"/>
      <c r="DYU102" s="712"/>
      <c r="DYV102" s="712"/>
      <c r="DYW102" s="712"/>
      <c r="DYX102" s="712"/>
      <c r="DYY102" s="712"/>
      <c r="DYZ102" s="712"/>
      <c r="DZA102" s="712"/>
      <c r="DZB102" s="712"/>
      <c r="DZC102" s="712"/>
      <c r="DZD102" s="712"/>
      <c r="DZE102" s="712"/>
      <c r="DZF102" s="712"/>
      <c r="DZG102" s="712"/>
      <c r="DZH102" s="712"/>
      <c r="DZI102" s="712"/>
      <c r="DZJ102" s="712"/>
      <c r="DZK102" s="712"/>
      <c r="DZL102" s="712"/>
      <c r="DZM102" s="712"/>
      <c r="DZN102" s="712"/>
      <c r="DZO102" s="712"/>
      <c r="DZP102" s="712"/>
      <c r="DZQ102" s="712"/>
      <c r="DZR102" s="712"/>
      <c r="DZS102" s="712"/>
      <c r="DZT102" s="712"/>
      <c r="DZU102" s="712"/>
      <c r="DZV102" s="712"/>
      <c r="DZW102" s="712"/>
      <c r="DZX102" s="712"/>
      <c r="DZY102" s="712"/>
      <c r="DZZ102" s="712"/>
      <c r="EAA102" s="712"/>
      <c r="EAB102" s="712"/>
      <c r="EAC102" s="712"/>
      <c r="EAD102" s="712"/>
      <c r="EAE102" s="712"/>
      <c r="EAF102" s="712"/>
      <c r="EAG102" s="712"/>
      <c r="EAH102" s="712"/>
      <c r="EAI102" s="712"/>
      <c r="EAJ102" s="712"/>
      <c r="EAK102" s="712"/>
      <c r="EAL102" s="712"/>
      <c r="EAM102" s="712"/>
      <c r="EAN102" s="712"/>
      <c r="EAO102" s="712"/>
      <c r="EAP102" s="712"/>
      <c r="EAQ102" s="712"/>
      <c r="EAR102" s="712"/>
      <c r="EAS102" s="712"/>
      <c r="EAT102" s="712"/>
      <c r="EAU102" s="712"/>
      <c r="EAV102" s="712"/>
      <c r="EAW102" s="712"/>
      <c r="EAX102" s="712"/>
      <c r="EAY102" s="712"/>
      <c r="EAZ102" s="712"/>
      <c r="EBA102" s="712"/>
      <c r="EBB102" s="712"/>
      <c r="EBC102" s="712"/>
      <c r="EBD102" s="712"/>
      <c r="EBE102" s="712"/>
      <c r="EBF102" s="712"/>
      <c r="EBG102" s="712"/>
      <c r="EBH102" s="712"/>
      <c r="EBI102" s="712"/>
      <c r="EBJ102" s="712"/>
      <c r="EBK102" s="712"/>
      <c r="EBL102" s="712"/>
      <c r="EBM102" s="712"/>
      <c r="EBN102" s="712"/>
      <c r="EBO102" s="712"/>
      <c r="EBP102" s="712"/>
      <c r="EBQ102" s="712"/>
      <c r="EBR102" s="712"/>
      <c r="EBS102" s="712"/>
      <c r="EBT102" s="712"/>
      <c r="EBU102" s="712"/>
      <c r="EBV102" s="712"/>
      <c r="EBW102" s="712"/>
      <c r="EBX102" s="712"/>
      <c r="EBY102" s="712"/>
      <c r="EBZ102" s="712"/>
      <c r="ECA102" s="712"/>
      <c r="ECB102" s="712"/>
      <c r="ECC102" s="712"/>
      <c r="ECD102" s="712"/>
      <c r="ECE102" s="712"/>
      <c r="ECF102" s="712"/>
      <c r="ECG102" s="712"/>
      <c r="ECH102" s="712"/>
      <c r="ECI102" s="712"/>
      <c r="ECJ102" s="712"/>
      <c r="ECK102" s="712"/>
      <c r="ECL102" s="712"/>
      <c r="ECM102" s="712"/>
      <c r="ECN102" s="712"/>
      <c r="ECO102" s="712"/>
      <c r="ECP102" s="712"/>
      <c r="ECQ102" s="712"/>
      <c r="ECR102" s="712"/>
      <c r="ECS102" s="712"/>
      <c r="ECT102" s="712"/>
      <c r="ECU102" s="712"/>
      <c r="ECV102" s="712"/>
      <c r="ECW102" s="712"/>
      <c r="ECX102" s="712"/>
      <c r="ECY102" s="712"/>
      <c r="ECZ102" s="712"/>
      <c r="EDA102" s="712"/>
      <c r="EDB102" s="712"/>
      <c r="EDC102" s="712"/>
      <c r="EDD102" s="712"/>
      <c r="EDE102" s="712"/>
      <c r="EDF102" s="712"/>
      <c r="EDG102" s="712"/>
      <c r="EDH102" s="712"/>
      <c r="EDI102" s="712"/>
      <c r="EDJ102" s="712"/>
      <c r="EDK102" s="712"/>
      <c r="EDL102" s="712"/>
      <c r="EDM102" s="712"/>
      <c r="EDN102" s="712"/>
      <c r="EDO102" s="712"/>
      <c r="EDP102" s="712"/>
      <c r="EDQ102" s="712"/>
      <c r="EDR102" s="712"/>
      <c r="EDS102" s="712"/>
      <c r="EDT102" s="712"/>
      <c r="EDU102" s="712"/>
      <c r="EDV102" s="712"/>
      <c r="EDW102" s="712"/>
      <c r="EDX102" s="712"/>
      <c r="EDY102" s="712"/>
      <c r="EDZ102" s="712"/>
      <c r="EEA102" s="712"/>
      <c r="EEB102" s="712"/>
      <c r="EEC102" s="712"/>
      <c r="EED102" s="712"/>
      <c r="EEE102" s="712"/>
      <c r="EEF102" s="712"/>
      <c r="EEG102" s="712"/>
      <c r="EEH102" s="712"/>
      <c r="EEI102" s="712"/>
      <c r="EEJ102" s="712"/>
      <c r="EEK102" s="712"/>
      <c r="EEL102" s="712"/>
      <c r="EEM102" s="712"/>
      <c r="EEN102" s="712"/>
      <c r="EEO102" s="712"/>
      <c r="EEP102" s="712"/>
      <c r="EEQ102" s="712"/>
      <c r="EER102" s="712"/>
      <c r="EES102" s="712"/>
      <c r="EET102" s="712"/>
      <c r="EEU102" s="712"/>
      <c r="EEV102" s="712"/>
      <c r="EEW102" s="712"/>
      <c r="EEX102" s="712"/>
      <c r="EEY102" s="712"/>
      <c r="EEZ102" s="712"/>
      <c r="EFA102" s="712"/>
      <c r="EFB102" s="712"/>
      <c r="EFC102" s="712"/>
      <c r="EFD102" s="712"/>
      <c r="EFE102" s="712"/>
      <c r="EFF102" s="712"/>
      <c r="EFG102" s="712"/>
      <c r="EFH102" s="712"/>
      <c r="EFI102" s="712"/>
      <c r="EFJ102" s="712"/>
      <c r="EFK102" s="712"/>
      <c r="EFL102" s="712"/>
      <c r="EFM102" s="712"/>
      <c r="EFN102" s="712"/>
      <c r="EFO102" s="712"/>
      <c r="EFP102" s="712"/>
      <c r="EFQ102" s="712"/>
      <c r="EFR102" s="712"/>
      <c r="EFS102" s="712"/>
      <c r="EFT102" s="712"/>
      <c r="EFU102" s="712"/>
      <c r="EFV102" s="712"/>
      <c r="EFW102" s="712"/>
      <c r="EFX102" s="712"/>
      <c r="EFY102" s="712"/>
      <c r="EFZ102" s="712"/>
      <c r="EGA102" s="712"/>
      <c r="EGB102" s="712"/>
      <c r="EGC102" s="712"/>
      <c r="EGD102" s="712"/>
      <c r="EGE102" s="712"/>
      <c r="EGF102" s="712"/>
      <c r="EGG102" s="712"/>
      <c r="EGH102" s="712"/>
      <c r="EGI102" s="712"/>
      <c r="EGJ102" s="712"/>
      <c r="EGK102" s="712"/>
      <c r="EGL102" s="712"/>
      <c r="EGM102" s="712"/>
      <c r="EGN102" s="712"/>
      <c r="EGO102" s="712"/>
      <c r="EGP102" s="712"/>
      <c r="EGQ102" s="712"/>
      <c r="EGR102" s="712"/>
      <c r="EGS102" s="712"/>
      <c r="EGT102" s="712"/>
      <c r="EGU102" s="712"/>
      <c r="EGV102" s="712"/>
      <c r="EGW102" s="712"/>
      <c r="EGX102" s="712"/>
      <c r="EGY102" s="712"/>
      <c r="EGZ102" s="712"/>
      <c r="EHA102" s="712"/>
      <c r="EHB102" s="712"/>
      <c r="EHC102" s="712"/>
      <c r="EHD102" s="712"/>
      <c r="EHE102" s="712"/>
      <c r="EHF102" s="712"/>
      <c r="EHG102" s="712"/>
      <c r="EHH102" s="712"/>
      <c r="EHI102" s="712"/>
      <c r="EHJ102" s="712"/>
      <c r="EHK102" s="712"/>
      <c r="EHL102" s="712"/>
      <c r="EHM102" s="712"/>
      <c r="EHN102" s="712"/>
      <c r="EHO102" s="712"/>
      <c r="EHP102" s="712"/>
      <c r="EHQ102" s="712"/>
      <c r="EHR102" s="712"/>
      <c r="EHS102" s="712"/>
      <c r="EHT102" s="712"/>
      <c r="EHU102" s="712"/>
      <c r="EHV102" s="712"/>
      <c r="EHW102" s="712"/>
      <c r="EHX102" s="712"/>
      <c r="EHY102" s="712"/>
      <c r="EHZ102" s="712"/>
      <c r="EIA102" s="712"/>
      <c r="EIB102" s="712"/>
      <c r="EIC102" s="712"/>
      <c r="EID102" s="712"/>
      <c r="EIE102" s="712"/>
      <c r="EIF102" s="712"/>
      <c r="EIG102" s="712"/>
      <c r="EIH102" s="712"/>
      <c r="EII102" s="712"/>
      <c r="EIJ102" s="712"/>
      <c r="EIK102" s="712"/>
      <c r="EIL102" s="712"/>
      <c r="EIM102" s="712"/>
      <c r="EIN102" s="712"/>
      <c r="EIO102" s="712"/>
      <c r="EIP102" s="712"/>
      <c r="EIQ102" s="712"/>
      <c r="EIR102" s="712"/>
      <c r="EIS102" s="712"/>
      <c r="EIT102" s="712"/>
      <c r="EIU102" s="712"/>
      <c r="EIV102" s="712"/>
      <c r="EIW102" s="712"/>
      <c r="EIX102" s="712"/>
      <c r="EIY102" s="712"/>
      <c r="EIZ102" s="712"/>
      <c r="EJA102" s="712"/>
      <c r="EJB102" s="712"/>
      <c r="EJC102" s="712"/>
      <c r="EJD102" s="712"/>
      <c r="EJE102" s="712"/>
      <c r="EJF102" s="712"/>
      <c r="EJG102" s="712"/>
      <c r="EJH102" s="712"/>
      <c r="EJI102" s="712"/>
      <c r="EJJ102" s="712"/>
      <c r="EJK102" s="712"/>
      <c r="EJL102" s="712"/>
      <c r="EJM102" s="712"/>
      <c r="EJN102" s="712"/>
      <c r="EJO102" s="712"/>
      <c r="EJP102" s="712"/>
      <c r="EJQ102" s="712"/>
      <c r="EJR102" s="712"/>
      <c r="EJS102" s="712"/>
      <c r="EJT102" s="712"/>
      <c r="EJU102" s="712"/>
      <c r="EJV102" s="712"/>
      <c r="EJW102" s="712"/>
      <c r="EJX102" s="712"/>
      <c r="EJY102" s="712"/>
      <c r="EJZ102" s="712"/>
      <c r="EKA102" s="712"/>
      <c r="EKB102" s="712"/>
      <c r="EKC102" s="712"/>
      <c r="EKD102" s="712"/>
      <c r="EKE102" s="712"/>
      <c r="EKF102" s="712"/>
      <c r="EKG102" s="712"/>
      <c r="EKH102" s="712"/>
      <c r="EKI102" s="712"/>
      <c r="EKJ102" s="712"/>
      <c r="EKK102" s="712"/>
      <c r="EKL102" s="712"/>
      <c r="EKM102" s="712"/>
      <c r="EKN102" s="712"/>
      <c r="EKO102" s="712"/>
      <c r="EKP102" s="712"/>
      <c r="EKQ102" s="712"/>
      <c r="EKR102" s="712"/>
      <c r="EKS102" s="712"/>
      <c r="EKT102" s="712"/>
      <c r="EKU102" s="712"/>
      <c r="EKV102" s="712"/>
      <c r="EKW102" s="712"/>
      <c r="EKX102" s="712"/>
      <c r="EKY102" s="712"/>
      <c r="EKZ102" s="712"/>
      <c r="ELA102" s="712"/>
      <c r="ELB102" s="712"/>
      <c r="ELC102" s="712"/>
      <c r="ELD102" s="712"/>
      <c r="ELE102" s="712"/>
      <c r="ELF102" s="712"/>
      <c r="ELG102" s="712"/>
      <c r="ELH102" s="712"/>
      <c r="ELI102" s="712"/>
      <c r="ELJ102" s="712"/>
      <c r="ELK102" s="712"/>
      <c r="ELL102" s="712"/>
      <c r="ELM102" s="712"/>
      <c r="ELN102" s="712"/>
      <c r="ELO102" s="712"/>
      <c r="ELP102" s="712"/>
      <c r="ELQ102" s="712"/>
      <c r="ELR102" s="712"/>
      <c r="ELS102" s="712"/>
      <c r="ELT102" s="712"/>
      <c r="ELU102" s="712"/>
      <c r="ELV102" s="712"/>
      <c r="ELW102" s="712"/>
      <c r="ELX102" s="712"/>
      <c r="ELY102" s="712"/>
      <c r="ELZ102" s="712"/>
      <c r="EMA102" s="712"/>
      <c r="EMB102" s="712"/>
      <c r="EMC102" s="712"/>
      <c r="EMD102" s="712"/>
      <c r="EME102" s="712"/>
      <c r="EMF102" s="712"/>
      <c r="EMG102" s="712"/>
      <c r="EMH102" s="712"/>
      <c r="EMI102" s="712"/>
      <c r="EMJ102" s="712"/>
      <c r="EMK102" s="712"/>
      <c r="EML102" s="712"/>
      <c r="EMM102" s="712"/>
      <c r="EMN102" s="712"/>
      <c r="EMO102" s="712"/>
      <c r="EMP102" s="712"/>
      <c r="EMQ102" s="712"/>
      <c r="EMR102" s="712"/>
      <c r="EMS102" s="712"/>
      <c r="EMT102" s="712"/>
      <c r="EMU102" s="712"/>
      <c r="EMV102" s="712"/>
      <c r="EMW102" s="712"/>
      <c r="EMX102" s="712"/>
      <c r="EMY102" s="712"/>
      <c r="EMZ102" s="712"/>
      <c r="ENA102" s="712"/>
      <c r="ENB102" s="712"/>
      <c r="ENC102" s="712"/>
      <c r="END102" s="712"/>
      <c r="ENE102" s="712"/>
      <c r="ENF102" s="712"/>
      <c r="ENG102" s="712"/>
      <c r="ENH102" s="712"/>
      <c r="ENI102" s="712"/>
      <c r="ENJ102" s="712"/>
      <c r="ENK102" s="712"/>
      <c r="ENL102" s="712"/>
      <c r="ENM102" s="712"/>
      <c r="ENN102" s="712"/>
      <c r="ENO102" s="712"/>
      <c r="ENP102" s="712"/>
      <c r="ENQ102" s="712"/>
      <c r="ENR102" s="712"/>
      <c r="ENS102" s="712"/>
      <c r="ENT102" s="712"/>
      <c r="ENU102" s="712"/>
      <c r="ENV102" s="712"/>
      <c r="ENW102" s="712"/>
      <c r="ENX102" s="712"/>
      <c r="ENY102" s="712"/>
      <c r="ENZ102" s="712"/>
      <c r="EOA102" s="712"/>
      <c r="EOB102" s="712"/>
      <c r="EOC102" s="712"/>
      <c r="EOD102" s="712"/>
      <c r="EOE102" s="712"/>
      <c r="EOF102" s="712"/>
      <c r="EOG102" s="712"/>
      <c r="EOH102" s="712"/>
      <c r="EOI102" s="712"/>
      <c r="EOJ102" s="712"/>
      <c r="EOK102" s="712"/>
      <c r="EOL102" s="712"/>
      <c r="EOM102" s="712"/>
      <c r="EON102" s="712"/>
      <c r="EOO102" s="712"/>
      <c r="EOP102" s="712"/>
      <c r="EOQ102" s="712"/>
      <c r="EOR102" s="712"/>
      <c r="EOS102" s="712"/>
      <c r="EOT102" s="712"/>
      <c r="EOU102" s="712"/>
      <c r="EOV102" s="712"/>
      <c r="EOW102" s="712"/>
      <c r="EOX102" s="712"/>
      <c r="EOY102" s="712"/>
      <c r="EOZ102" s="712"/>
      <c r="EPA102" s="712"/>
      <c r="EPB102" s="712"/>
      <c r="EPC102" s="712"/>
      <c r="EPD102" s="712"/>
      <c r="EPE102" s="712"/>
      <c r="EPF102" s="712"/>
      <c r="EPG102" s="712"/>
      <c r="EPH102" s="712"/>
      <c r="EPI102" s="712"/>
      <c r="EPJ102" s="712"/>
      <c r="EPK102" s="712"/>
      <c r="EPL102" s="712"/>
      <c r="EPM102" s="712"/>
      <c r="EPN102" s="712"/>
      <c r="EPO102" s="712"/>
      <c r="EPP102" s="712"/>
      <c r="EPQ102" s="712"/>
      <c r="EPR102" s="712"/>
      <c r="EPS102" s="712"/>
      <c r="EPT102" s="712"/>
      <c r="EPU102" s="712"/>
      <c r="EPV102" s="712"/>
      <c r="EPW102" s="712"/>
      <c r="EPX102" s="712"/>
      <c r="EPY102" s="712"/>
      <c r="EPZ102" s="712"/>
      <c r="EQA102" s="712"/>
      <c r="EQB102" s="712"/>
      <c r="EQC102" s="712"/>
      <c r="EQD102" s="712"/>
      <c r="EQE102" s="712"/>
      <c r="EQF102" s="712"/>
      <c r="EQG102" s="712"/>
      <c r="EQH102" s="712"/>
      <c r="EQI102" s="712"/>
      <c r="EQJ102" s="712"/>
      <c r="EQK102" s="712"/>
      <c r="EQL102" s="712"/>
      <c r="EQM102" s="712"/>
      <c r="EQN102" s="712"/>
      <c r="EQO102" s="712"/>
      <c r="EQP102" s="712"/>
      <c r="EQQ102" s="712"/>
      <c r="EQR102" s="712"/>
      <c r="EQS102" s="712"/>
      <c r="EQT102" s="712"/>
      <c r="EQU102" s="712"/>
      <c r="EQV102" s="712"/>
      <c r="EQW102" s="712"/>
      <c r="EQX102" s="712"/>
      <c r="EQY102" s="712"/>
      <c r="EQZ102" s="712"/>
      <c r="ERA102" s="712"/>
      <c r="ERB102" s="712"/>
      <c r="ERC102" s="712"/>
      <c r="ERD102" s="712"/>
      <c r="ERE102" s="712"/>
      <c r="ERF102" s="712"/>
      <c r="ERG102" s="712"/>
      <c r="ERH102" s="712"/>
      <c r="ERI102" s="712"/>
      <c r="ERJ102" s="712"/>
      <c r="ERK102" s="712"/>
      <c r="ERL102" s="712"/>
      <c r="ERM102" s="712"/>
      <c r="ERN102" s="712"/>
      <c r="ERO102" s="712"/>
      <c r="ERP102" s="712"/>
      <c r="ERQ102" s="712"/>
      <c r="ERR102" s="712"/>
      <c r="ERS102" s="712"/>
      <c r="ERT102" s="712"/>
      <c r="ERU102" s="712"/>
      <c r="ERV102" s="712"/>
      <c r="ERW102" s="712"/>
      <c r="ERX102" s="712"/>
      <c r="ERY102" s="712"/>
      <c r="ERZ102" s="712"/>
      <c r="ESA102" s="712"/>
      <c r="ESB102" s="712"/>
      <c r="ESC102" s="712"/>
      <c r="ESD102" s="712"/>
      <c r="ESE102" s="712"/>
      <c r="ESF102" s="712"/>
      <c r="ESG102" s="712"/>
      <c r="ESH102" s="712"/>
      <c r="ESI102" s="712"/>
      <c r="ESJ102" s="712"/>
      <c r="ESK102" s="712"/>
      <c r="ESL102" s="712"/>
      <c r="ESM102" s="712"/>
      <c r="ESN102" s="712"/>
      <c r="ESO102" s="712"/>
      <c r="ESP102" s="712"/>
      <c r="ESQ102" s="712"/>
      <c r="ESR102" s="712"/>
      <c r="ESS102" s="712"/>
      <c r="EST102" s="712"/>
      <c r="ESU102" s="712"/>
      <c r="ESV102" s="712"/>
      <c r="ESW102" s="712"/>
      <c r="ESX102" s="712"/>
      <c r="ESY102" s="712"/>
      <c r="ESZ102" s="712"/>
      <c r="ETA102" s="712"/>
      <c r="ETB102" s="712"/>
      <c r="ETC102" s="712"/>
      <c r="ETD102" s="712"/>
      <c r="ETE102" s="712"/>
      <c r="ETF102" s="712"/>
      <c r="ETG102" s="712"/>
      <c r="ETH102" s="712"/>
      <c r="ETI102" s="712"/>
      <c r="ETJ102" s="712"/>
      <c r="ETK102" s="712"/>
      <c r="ETL102" s="712"/>
      <c r="ETM102" s="712"/>
      <c r="ETN102" s="712"/>
      <c r="ETO102" s="712"/>
      <c r="ETP102" s="712"/>
      <c r="ETQ102" s="712"/>
      <c r="ETR102" s="712"/>
      <c r="ETS102" s="712"/>
      <c r="ETT102" s="712"/>
      <c r="ETU102" s="712"/>
      <c r="ETV102" s="712"/>
      <c r="ETW102" s="712"/>
      <c r="ETX102" s="712"/>
      <c r="ETY102" s="712"/>
      <c r="ETZ102" s="712"/>
      <c r="EUA102" s="712"/>
      <c r="EUB102" s="712"/>
      <c r="EUC102" s="712"/>
      <c r="EUD102" s="712"/>
      <c r="EUE102" s="712"/>
      <c r="EUF102" s="712"/>
      <c r="EUG102" s="712"/>
      <c r="EUH102" s="712"/>
      <c r="EUI102" s="712"/>
      <c r="EUJ102" s="712"/>
      <c r="EUK102" s="712"/>
      <c r="EUL102" s="712"/>
      <c r="EUM102" s="712"/>
      <c r="EUN102" s="712"/>
      <c r="EUO102" s="712"/>
      <c r="EUP102" s="712"/>
      <c r="EUQ102" s="712"/>
      <c r="EUR102" s="712"/>
      <c r="EUS102" s="712"/>
      <c r="EUT102" s="712"/>
      <c r="EUU102" s="712"/>
      <c r="EUV102" s="712"/>
      <c r="EUW102" s="712"/>
      <c r="EUX102" s="712"/>
      <c r="EUY102" s="712"/>
      <c r="EUZ102" s="712"/>
      <c r="EVA102" s="712"/>
      <c r="EVB102" s="712"/>
      <c r="EVC102" s="712"/>
      <c r="EVD102" s="712"/>
      <c r="EVE102" s="712"/>
      <c r="EVF102" s="712"/>
      <c r="EVG102" s="712"/>
      <c r="EVH102" s="712"/>
      <c r="EVI102" s="712"/>
      <c r="EVJ102" s="712"/>
      <c r="EVK102" s="712"/>
      <c r="EVL102" s="712"/>
      <c r="EVM102" s="712"/>
      <c r="EVN102" s="712"/>
      <c r="EVO102" s="712"/>
      <c r="EVP102" s="712"/>
      <c r="EVQ102" s="712"/>
      <c r="EVR102" s="712"/>
      <c r="EVS102" s="712"/>
      <c r="EVT102" s="712"/>
      <c r="EVU102" s="712"/>
      <c r="EVV102" s="712"/>
      <c r="EVW102" s="712"/>
      <c r="EVX102" s="712"/>
      <c r="EVY102" s="712"/>
      <c r="EVZ102" s="712"/>
      <c r="EWA102" s="712"/>
      <c r="EWB102" s="712"/>
      <c r="EWC102" s="712"/>
      <c r="EWD102" s="712"/>
      <c r="EWE102" s="712"/>
      <c r="EWF102" s="712"/>
      <c r="EWG102" s="712"/>
      <c r="EWH102" s="712"/>
      <c r="EWI102" s="712"/>
      <c r="EWJ102" s="712"/>
      <c r="EWK102" s="712"/>
      <c r="EWL102" s="712"/>
      <c r="EWM102" s="712"/>
      <c r="EWN102" s="712"/>
      <c r="EWO102" s="712"/>
      <c r="EWP102" s="712"/>
      <c r="EWQ102" s="712"/>
      <c r="EWR102" s="712"/>
      <c r="EWS102" s="712"/>
      <c r="EWT102" s="712"/>
      <c r="EWU102" s="712"/>
      <c r="EWV102" s="712"/>
      <c r="EWW102" s="712"/>
      <c r="EWX102" s="712"/>
      <c r="EWY102" s="712"/>
      <c r="EWZ102" s="712"/>
      <c r="EXA102" s="712"/>
      <c r="EXB102" s="712"/>
      <c r="EXC102" s="712"/>
      <c r="EXD102" s="712"/>
      <c r="EXE102" s="712"/>
      <c r="EXF102" s="712"/>
      <c r="EXG102" s="712"/>
      <c r="EXH102" s="712"/>
      <c r="EXI102" s="712"/>
      <c r="EXJ102" s="712"/>
      <c r="EXK102" s="712"/>
      <c r="EXL102" s="712"/>
      <c r="EXM102" s="712"/>
      <c r="EXN102" s="712"/>
      <c r="EXO102" s="712"/>
      <c r="EXP102" s="712"/>
      <c r="EXQ102" s="712"/>
      <c r="EXR102" s="712"/>
      <c r="EXS102" s="712"/>
      <c r="EXT102" s="712"/>
      <c r="EXU102" s="712"/>
      <c r="EXV102" s="712"/>
      <c r="EXW102" s="712"/>
      <c r="EXX102" s="712"/>
      <c r="EXY102" s="712"/>
      <c r="EXZ102" s="712"/>
      <c r="EYA102" s="712"/>
      <c r="EYB102" s="712"/>
      <c r="EYC102" s="712"/>
      <c r="EYD102" s="712"/>
      <c r="EYE102" s="712"/>
      <c r="EYF102" s="712"/>
      <c r="EYG102" s="712"/>
      <c r="EYH102" s="712"/>
      <c r="EYI102" s="712"/>
      <c r="EYJ102" s="712"/>
      <c r="EYK102" s="712"/>
      <c r="EYL102" s="712"/>
      <c r="EYM102" s="712"/>
      <c r="EYN102" s="712"/>
      <c r="EYO102" s="712"/>
      <c r="EYP102" s="712"/>
      <c r="EYQ102" s="712"/>
      <c r="EYR102" s="712"/>
      <c r="EYS102" s="712"/>
      <c r="EYT102" s="712"/>
      <c r="EYU102" s="712"/>
      <c r="EYV102" s="712"/>
      <c r="EYW102" s="712"/>
      <c r="EYX102" s="712"/>
      <c r="EYY102" s="712"/>
      <c r="EYZ102" s="712"/>
      <c r="EZA102" s="712"/>
      <c r="EZB102" s="712"/>
      <c r="EZC102" s="712"/>
      <c r="EZD102" s="712"/>
      <c r="EZE102" s="712"/>
      <c r="EZF102" s="712"/>
      <c r="EZG102" s="712"/>
      <c r="EZH102" s="712"/>
      <c r="EZI102" s="712"/>
      <c r="EZJ102" s="712"/>
      <c r="EZK102" s="712"/>
      <c r="EZL102" s="712"/>
      <c r="EZM102" s="712"/>
      <c r="EZN102" s="712"/>
      <c r="EZO102" s="712"/>
      <c r="EZP102" s="712"/>
      <c r="EZQ102" s="712"/>
      <c r="EZR102" s="712"/>
      <c r="EZS102" s="712"/>
      <c r="EZT102" s="712"/>
      <c r="EZU102" s="712"/>
      <c r="EZV102" s="712"/>
      <c r="EZW102" s="712"/>
      <c r="EZX102" s="712"/>
      <c r="EZY102" s="712"/>
      <c r="EZZ102" s="712"/>
      <c r="FAA102" s="712"/>
      <c r="FAB102" s="712"/>
      <c r="FAC102" s="712"/>
      <c r="FAD102" s="712"/>
      <c r="FAE102" s="712"/>
      <c r="FAF102" s="712"/>
      <c r="FAG102" s="712"/>
      <c r="FAH102" s="712"/>
      <c r="FAI102" s="712"/>
      <c r="FAJ102" s="712"/>
      <c r="FAK102" s="712"/>
      <c r="FAL102" s="712"/>
      <c r="FAM102" s="712"/>
      <c r="FAN102" s="712"/>
      <c r="FAO102" s="712"/>
      <c r="FAP102" s="712"/>
      <c r="FAQ102" s="712"/>
      <c r="FAR102" s="712"/>
      <c r="FAS102" s="712"/>
      <c r="FAT102" s="712"/>
      <c r="FAU102" s="712"/>
      <c r="FAV102" s="712"/>
      <c r="FAW102" s="712"/>
      <c r="FAX102" s="712"/>
      <c r="FAY102" s="712"/>
      <c r="FAZ102" s="712"/>
      <c r="FBA102" s="712"/>
      <c r="FBB102" s="712"/>
      <c r="FBC102" s="712"/>
      <c r="FBD102" s="712"/>
      <c r="FBE102" s="712"/>
      <c r="FBF102" s="712"/>
      <c r="FBG102" s="712"/>
      <c r="FBH102" s="712"/>
      <c r="FBI102" s="712"/>
      <c r="FBJ102" s="712"/>
      <c r="FBK102" s="712"/>
      <c r="FBL102" s="712"/>
      <c r="FBM102" s="712"/>
      <c r="FBN102" s="712"/>
      <c r="FBO102" s="712"/>
      <c r="FBP102" s="712"/>
      <c r="FBQ102" s="712"/>
      <c r="FBR102" s="712"/>
      <c r="FBS102" s="712"/>
      <c r="FBT102" s="712"/>
      <c r="FBU102" s="712"/>
      <c r="FBV102" s="712"/>
      <c r="FBW102" s="712"/>
      <c r="FBX102" s="712"/>
      <c r="FBY102" s="712"/>
      <c r="FBZ102" s="712"/>
      <c r="FCA102" s="712"/>
      <c r="FCB102" s="712"/>
      <c r="FCC102" s="712"/>
      <c r="FCD102" s="712"/>
      <c r="FCE102" s="712"/>
      <c r="FCF102" s="712"/>
      <c r="FCG102" s="712"/>
      <c r="FCH102" s="712"/>
      <c r="FCI102" s="712"/>
      <c r="FCJ102" s="712"/>
      <c r="FCK102" s="712"/>
      <c r="FCL102" s="712"/>
      <c r="FCM102" s="712"/>
      <c r="FCN102" s="712"/>
      <c r="FCO102" s="712"/>
      <c r="FCP102" s="712"/>
      <c r="FCQ102" s="712"/>
      <c r="FCR102" s="712"/>
      <c r="FCS102" s="712"/>
      <c r="FCT102" s="712"/>
      <c r="FCU102" s="712"/>
      <c r="FCV102" s="712"/>
      <c r="FCW102" s="712"/>
      <c r="FCX102" s="712"/>
      <c r="FCY102" s="712"/>
      <c r="FCZ102" s="712"/>
      <c r="FDA102" s="712"/>
      <c r="FDB102" s="712"/>
      <c r="FDC102" s="712"/>
      <c r="FDD102" s="712"/>
      <c r="FDE102" s="712"/>
      <c r="FDF102" s="712"/>
      <c r="FDG102" s="712"/>
      <c r="FDH102" s="712"/>
      <c r="FDI102" s="712"/>
      <c r="FDJ102" s="712"/>
      <c r="FDK102" s="712"/>
      <c r="FDL102" s="712"/>
      <c r="FDM102" s="712"/>
      <c r="FDN102" s="712"/>
      <c r="FDO102" s="712"/>
      <c r="FDP102" s="712"/>
      <c r="FDQ102" s="712"/>
      <c r="FDR102" s="712"/>
      <c r="FDS102" s="712"/>
      <c r="FDT102" s="712"/>
      <c r="FDU102" s="712"/>
      <c r="FDV102" s="712"/>
      <c r="FDW102" s="712"/>
      <c r="FDX102" s="712"/>
      <c r="FDY102" s="712"/>
      <c r="FDZ102" s="712"/>
      <c r="FEA102" s="712"/>
      <c r="FEB102" s="712"/>
      <c r="FEC102" s="712"/>
      <c r="FED102" s="712"/>
      <c r="FEE102" s="712"/>
      <c r="FEF102" s="712"/>
      <c r="FEG102" s="712"/>
      <c r="FEH102" s="712"/>
      <c r="FEI102" s="712"/>
      <c r="FEJ102" s="712"/>
      <c r="FEK102" s="712"/>
      <c r="FEL102" s="712"/>
      <c r="FEM102" s="712"/>
      <c r="FEN102" s="712"/>
      <c r="FEO102" s="712"/>
      <c r="FEP102" s="712"/>
      <c r="FEQ102" s="712"/>
      <c r="FER102" s="712"/>
      <c r="FES102" s="712"/>
      <c r="FET102" s="712"/>
      <c r="FEU102" s="712"/>
      <c r="FEV102" s="712"/>
      <c r="FEW102" s="712"/>
      <c r="FEX102" s="712"/>
      <c r="FEY102" s="712"/>
      <c r="FEZ102" s="712"/>
      <c r="FFA102" s="712"/>
      <c r="FFB102" s="712"/>
      <c r="FFC102" s="712"/>
      <c r="FFD102" s="712"/>
      <c r="FFE102" s="712"/>
      <c r="FFF102" s="712"/>
      <c r="FFG102" s="712"/>
      <c r="FFH102" s="712"/>
      <c r="FFI102" s="712"/>
      <c r="FFJ102" s="712"/>
      <c r="FFK102" s="712"/>
      <c r="FFL102" s="712"/>
      <c r="FFM102" s="712"/>
      <c r="FFN102" s="712"/>
      <c r="FFO102" s="712"/>
      <c r="FFP102" s="712"/>
      <c r="FFQ102" s="712"/>
      <c r="FFR102" s="712"/>
      <c r="FFS102" s="712"/>
      <c r="FFT102" s="712"/>
      <c r="FFU102" s="712"/>
      <c r="FFV102" s="712"/>
      <c r="FFW102" s="712"/>
      <c r="FFX102" s="712"/>
      <c r="FFY102" s="712"/>
      <c r="FFZ102" s="712"/>
      <c r="FGA102" s="712"/>
      <c r="FGB102" s="712"/>
      <c r="FGC102" s="712"/>
      <c r="FGD102" s="712"/>
      <c r="FGE102" s="712"/>
      <c r="FGF102" s="712"/>
      <c r="FGG102" s="712"/>
      <c r="FGH102" s="712"/>
      <c r="FGI102" s="712"/>
      <c r="FGJ102" s="712"/>
      <c r="FGK102" s="712"/>
      <c r="FGL102" s="712"/>
      <c r="FGM102" s="712"/>
      <c r="FGN102" s="712"/>
      <c r="FGO102" s="712"/>
      <c r="FGP102" s="712"/>
      <c r="FGQ102" s="712"/>
      <c r="FGR102" s="712"/>
      <c r="FGS102" s="712"/>
      <c r="FGT102" s="712"/>
      <c r="FGU102" s="712"/>
      <c r="FGV102" s="712"/>
      <c r="FGW102" s="712"/>
      <c r="FGX102" s="712"/>
      <c r="FGY102" s="712"/>
      <c r="FGZ102" s="712"/>
      <c r="FHA102" s="712"/>
      <c r="FHB102" s="712"/>
      <c r="FHC102" s="712"/>
      <c r="FHD102" s="712"/>
      <c r="FHE102" s="712"/>
      <c r="FHF102" s="712"/>
      <c r="FHG102" s="712"/>
      <c r="FHH102" s="712"/>
      <c r="FHI102" s="712"/>
      <c r="FHJ102" s="712"/>
      <c r="FHK102" s="712"/>
      <c r="FHL102" s="712"/>
      <c r="FHM102" s="712"/>
      <c r="FHN102" s="712"/>
      <c r="FHO102" s="712"/>
      <c r="FHP102" s="712"/>
      <c r="FHQ102" s="712"/>
      <c r="FHR102" s="712"/>
      <c r="FHS102" s="712"/>
      <c r="FHT102" s="712"/>
      <c r="FHU102" s="712"/>
      <c r="FHV102" s="712"/>
      <c r="FHW102" s="712"/>
      <c r="FHX102" s="712"/>
      <c r="FHY102" s="712"/>
      <c r="FHZ102" s="712"/>
      <c r="FIA102" s="712"/>
      <c r="FIB102" s="712"/>
      <c r="FIC102" s="712"/>
      <c r="FID102" s="712"/>
      <c r="FIE102" s="712"/>
      <c r="FIF102" s="712"/>
      <c r="FIG102" s="712"/>
      <c r="FIH102" s="712"/>
      <c r="FII102" s="712"/>
      <c r="FIJ102" s="712"/>
      <c r="FIK102" s="712"/>
      <c r="FIL102" s="712"/>
      <c r="FIM102" s="712"/>
      <c r="FIN102" s="712"/>
      <c r="FIO102" s="712"/>
      <c r="FIP102" s="712"/>
      <c r="FIQ102" s="712"/>
      <c r="FIR102" s="712"/>
      <c r="FIS102" s="712"/>
      <c r="FIT102" s="712"/>
      <c r="FIU102" s="712"/>
      <c r="FIV102" s="712"/>
      <c r="FIW102" s="712"/>
      <c r="FIX102" s="712"/>
      <c r="FIY102" s="712"/>
      <c r="FIZ102" s="712"/>
      <c r="FJA102" s="712"/>
      <c r="FJB102" s="712"/>
      <c r="FJC102" s="712"/>
      <c r="FJD102" s="712"/>
      <c r="FJE102" s="712"/>
      <c r="FJF102" s="712"/>
      <c r="FJG102" s="712"/>
      <c r="FJH102" s="712"/>
      <c r="FJI102" s="712"/>
      <c r="FJJ102" s="712"/>
      <c r="FJK102" s="712"/>
      <c r="FJL102" s="712"/>
      <c r="FJM102" s="712"/>
      <c r="FJN102" s="712"/>
      <c r="FJO102" s="712"/>
      <c r="FJP102" s="712"/>
      <c r="FJQ102" s="712"/>
      <c r="FJR102" s="712"/>
      <c r="FJS102" s="712"/>
      <c r="FJT102" s="712"/>
      <c r="FJU102" s="712"/>
      <c r="FJV102" s="712"/>
      <c r="FJW102" s="712"/>
      <c r="FJX102" s="712"/>
      <c r="FJY102" s="712"/>
      <c r="FJZ102" s="712"/>
      <c r="FKA102" s="712"/>
      <c r="FKB102" s="712"/>
      <c r="FKC102" s="712"/>
      <c r="FKD102" s="712"/>
      <c r="FKE102" s="712"/>
      <c r="FKF102" s="712"/>
      <c r="FKG102" s="712"/>
      <c r="FKH102" s="712"/>
      <c r="FKI102" s="712"/>
      <c r="FKJ102" s="712"/>
      <c r="FKK102" s="712"/>
      <c r="FKL102" s="712"/>
      <c r="FKM102" s="712"/>
      <c r="FKN102" s="712"/>
      <c r="FKO102" s="712"/>
      <c r="FKP102" s="712"/>
      <c r="FKQ102" s="712"/>
      <c r="FKR102" s="712"/>
      <c r="FKS102" s="712"/>
      <c r="FKT102" s="712"/>
      <c r="FKU102" s="712"/>
      <c r="FKV102" s="712"/>
      <c r="FKW102" s="712"/>
      <c r="FKX102" s="712"/>
      <c r="FKY102" s="712"/>
      <c r="FKZ102" s="712"/>
      <c r="FLA102" s="712"/>
      <c r="FLB102" s="712"/>
      <c r="FLC102" s="712"/>
      <c r="FLD102" s="712"/>
      <c r="FLE102" s="712"/>
      <c r="FLF102" s="712"/>
      <c r="FLG102" s="712"/>
      <c r="FLH102" s="712"/>
      <c r="FLI102" s="712"/>
      <c r="FLJ102" s="712"/>
      <c r="FLK102" s="712"/>
      <c r="FLL102" s="712"/>
      <c r="FLM102" s="712"/>
      <c r="FLN102" s="712"/>
      <c r="FLO102" s="712"/>
      <c r="FLP102" s="712"/>
      <c r="FLQ102" s="712"/>
      <c r="FLR102" s="712"/>
      <c r="FLS102" s="712"/>
      <c r="FLT102" s="712"/>
      <c r="FLU102" s="712"/>
      <c r="FLV102" s="712"/>
      <c r="FLW102" s="712"/>
      <c r="FLX102" s="712"/>
      <c r="FLY102" s="712"/>
      <c r="FLZ102" s="712"/>
      <c r="FMA102" s="712"/>
      <c r="FMB102" s="712"/>
      <c r="FMC102" s="712"/>
      <c r="FMD102" s="712"/>
      <c r="FME102" s="712"/>
      <c r="FMF102" s="712"/>
      <c r="FMG102" s="712"/>
      <c r="FMH102" s="712"/>
      <c r="FMI102" s="712"/>
      <c r="FMJ102" s="712"/>
      <c r="FMK102" s="712"/>
      <c r="FML102" s="712"/>
      <c r="FMM102" s="712"/>
      <c r="FMN102" s="712"/>
      <c r="FMO102" s="712"/>
      <c r="FMP102" s="712"/>
      <c r="FMQ102" s="712"/>
      <c r="FMR102" s="712"/>
      <c r="FMS102" s="712"/>
      <c r="FMT102" s="712"/>
      <c r="FMU102" s="712"/>
      <c r="FMV102" s="712"/>
      <c r="FMW102" s="712"/>
      <c r="FMX102" s="712"/>
      <c r="FMY102" s="712"/>
      <c r="FMZ102" s="712"/>
      <c r="FNA102" s="712"/>
      <c r="FNB102" s="712"/>
      <c r="FNC102" s="712"/>
      <c r="FND102" s="712"/>
      <c r="FNE102" s="712"/>
      <c r="FNF102" s="712"/>
      <c r="FNG102" s="712"/>
      <c r="FNH102" s="712"/>
      <c r="FNI102" s="712"/>
      <c r="FNJ102" s="712"/>
      <c r="FNK102" s="712"/>
      <c r="FNL102" s="712"/>
      <c r="FNM102" s="712"/>
      <c r="FNN102" s="712"/>
      <c r="FNO102" s="712"/>
      <c r="FNP102" s="712"/>
      <c r="FNQ102" s="712"/>
      <c r="FNR102" s="712"/>
      <c r="FNS102" s="712"/>
      <c r="FNT102" s="712"/>
      <c r="FNU102" s="712"/>
      <c r="FNV102" s="712"/>
      <c r="FNW102" s="712"/>
      <c r="FNX102" s="712"/>
      <c r="FNY102" s="712"/>
      <c r="FNZ102" s="712"/>
      <c r="FOA102" s="712"/>
      <c r="FOB102" s="712"/>
      <c r="FOC102" s="712"/>
      <c r="FOD102" s="712"/>
      <c r="FOE102" s="712"/>
      <c r="FOF102" s="712"/>
      <c r="FOG102" s="712"/>
      <c r="FOH102" s="712"/>
      <c r="FOI102" s="712"/>
      <c r="FOJ102" s="712"/>
      <c r="FOK102" s="712"/>
      <c r="FOL102" s="712"/>
      <c r="FOM102" s="712"/>
      <c r="FON102" s="712"/>
      <c r="FOO102" s="712"/>
      <c r="FOP102" s="712"/>
      <c r="FOQ102" s="712"/>
      <c r="FOR102" s="712"/>
      <c r="FOS102" s="712"/>
      <c r="FOT102" s="712"/>
      <c r="FOU102" s="712"/>
      <c r="FOV102" s="712"/>
      <c r="FOW102" s="712"/>
      <c r="FOX102" s="712"/>
      <c r="FOY102" s="712"/>
      <c r="FOZ102" s="712"/>
      <c r="FPA102" s="712"/>
      <c r="FPB102" s="712"/>
      <c r="FPC102" s="712"/>
      <c r="FPD102" s="712"/>
      <c r="FPE102" s="712"/>
      <c r="FPF102" s="712"/>
      <c r="FPG102" s="712"/>
      <c r="FPH102" s="712"/>
      <c r="FPI102" s="712"/>
      <c r="FPJ102" s="712"/>
      <c r="FPK102" s="712"/>
      <c r="FPL102" s="712"/>
      <c r="FPM102" s="712"/>
      <c r="FPN102" s="712"/>
      <c r="FPO102" s="712"/>
      <c r="FPP102" s="712"/>
      <c r="FPQ102" s="712"/>
      <c r="FPR102" s="712"/>
      <c r="FPS102" s="712"/>
      <c r="FPT102" s="712"/>
      <c r="FPU102" s="712"/>
      <c r="FPV102" s="712"/>
      <c r="FPW102" s="712"/>
      <c r="FPX102" s="712"/>
      <c r="FPY102" s="712"/>
      <c r="FPZ102" s="712"/>
      <c r="FQA102" s="712"/>
      <c r="FQB102" s="712"/>
      <c r="FQC102" s="712"/>
      <c r="FQD102" s="712"/>
      <c r="FQE102" s="712"/>
      <c r="FQF102" s="712"/>
      <c r="FQG102" s="712"/>
      <c r="FQH102" s="712"/>
      <c r="FQI102" s="712"/>
      <c r="FQJ102" s="712"/>
      <c r="FQK102" s="712"/>
      <c r="FQL102" s="712"/>
      <c r="FQM102" s="712"/>
      <c r="FQN102" s="712"/>
      <c r="FQO102" s="712"/>
      <c r="FQP102" s="712"/>
      <c r="FQQ102" s="712"/>
      <c r="FQR102" s="712"/>
      <c r="FQS102" s="712"/>
      <c r="FQT102" s="712"/>
      <c r="FQU102" s="712"/>
      <c r="FQV102" s="712"/>
      <c r="FQW102" s="712"/>
      <c r="FQX102" s="712"/>
      <c r="FQY102" s="712"/>
      <c r="FQZ102" s="712"/>
      <c r="FRA102" s="712"/>
      <c r="FRB102" s="712"/>
      <c r="FRC102" s="712"/>
      <c r="FRD102" s="712"/>
      <c r="FRE102" s="712"/>
      <c r="FRF102" s="712"/>
      <c r="FRG102" s="712"/>
      <c r="FRH102" s="712"/>
      <c r="FRI102" s="712"/>
      <c r="FRJ102" s="712"/>
      <c r="FRK102" s="712"/>
      <c r="FRL102" s="712"/>
      <c r="FRM102" s="712"/>
      <c r="FRN102" s="712"/>
      <c r="FRO102" s="712"/>
      <c r="FRP102" s="712"/>
      <c r="FRQ102" s="712"/>
      <c r="FRR102" s="712"/>
      <c r="FRS102" s="712"/>
      <c r="FRT102" s="712"/>
      <c r="FRU102" s="712"/>
      <c r="FRV102" s="712"/>
      <c r="FRW102" s="712"/>
      <c r="FRX102" s="712"/>
      <c r="FRY102" s="712"/>
      <c r="FRZ102" s="712"/>
      <c r="FSA102" s="712"/>
      <c r="FSB102" s="712"/>
      <c r="FSC102" s="712"/>
      <c r="FSD102" s="712"/>
      <c r="FSE102" s="712"/>
      <c r="FSF102" s="712"/>
      <c r="FSG102" s="712"/>
      <c r="FSH102" s="712"/>
      <c r="FSI102" s="712"/>
      <c r="FSJ102" s="712"/>
      <c r="FSK102" s="712"/>
      <c r="FSL102" s="712"/>
      <c r="FSM102" s="712"/>
      <c r="FSN102" s="712"/>
      <c r="FSO102" s="712"/>
      <c r="FSP102" s="712"/>
      <c r="FSQ102" s="712"/>
      <c r="FSR102" s="712"/>
      <c r="FSS102" s="712"/>
      <c r="FST102" s="712"/>
      <c r="FSU102" s="712"/>
      <c r="FSV102" s="712"/>
      <c r="FSW102" s="712"/>
      <c r="FSX102" s="712"/>
      <c r="FSY102" s="712"/>
      <c r="FSZ102" s="712"/>
      <c r="FTA102" s="712"/>
      <c r="FTB102" s="712"/>
      <c r="FTC102" s="712"/>
      <c r="FTD102" s="712"/>
      <c r="FTE102" s="712"/>
      <c r="FTF102" s="712"/>
      <c r="FTG102" s="712"/>
      <c r="FTH102" s="712"/>
      <c r="FTI102" s="712"/>
      <c r="FTJ102" s="712"/>
      <c r="FTK102" s="712"/>
      <c r="FTL102" s="712"/>
      <c r="FTM102" s="712"/>
      <c r="FTN102" s="712"/>
      <c r="FTO102" s="712"/>
      <c r="FTP102" s="712"/>
      <c r="FTQ102" s="712"/>
      <c r="FTR102" s="712"/>
      <c r="FTS102" s="712"/>
      <c r="FTT102" s="712"/>
      <c r="FTU102" s="712"/>
      <c r="FTV102" s="712"/>
      <c r="FTW102" s="712"/>
      <c r="FTX102" s="712"/>
      <c r="FTY102" s="712"/>
      <c r="FTZ102" s="712"/>
      <c r="FUA102" s="712"/>
      <c r="FUB102" s="712"/>
      <c r="FUC102" s="712"/>
      <c r="FUD102" s="712"/>
      <c r="FUE102" s="712"/>
      <c r="FUF102" s="712"/>
      <c r="FUG102" s="712"/>
      <c r="FUH102" s="712"/>
      <c r="FUI102" s="712"/>
      <c r="FUJ102" s="712"/>
      <c r="FUK102" s="712"/>
      <c r="FUL102" s="712"/>
      <c r="FUM102" s="712"/>
      <c r="FUN102" s="712"/>
      <c r="FUO102" s="712"/>
      <c r="FUP102" s="712"/>
      <c r="FUQ102" s="712"/>
      <c r="FUR102" s="712"/>
      <c r="FUS102" s="712"/>
      <c r="FUT102" s="712"/>
      <c r="FUU102" s="712"/>
      <c r="FUV102" s="712"/>
      <c r="FUW102" s="712"/>
      <c r="FUX102" s="712"/>
      <c r="FUY102" s="712"/>
      <c r="FUZ102" s="712"/>
      <c r="FVA102" s="712"/>
      <c r="FVB102" s="712"/>
      <c r="FVC102" s="712"/>
      <c r="FVD102" s="712"/>
      <c r="FVE102" s="712"/>
      <c r="FVF102" s="712"/>
      <c r="FVG102" s="712"/>
      <c r="FVH102" s="712"/>
      <c r="FVI102" s="712"/>
      <c r="FVJ102" s="712"/>
      <c r="FVK102" s="712"/>
      <c r="FVL102" s="712"/>
      <c r="FVM102" s="712"/>
      <c r="FVN102" s="712"/>
      <c r="FVO102" s="712"/>
      <c r="FVP102" s="712"/>
      <c r="FVQ102" s="712"/>
      <c r="FVR102" s="712"/>
      <c r="FVS102" s="712"/>
      <c r="FVT102" s="712"/>
      <c r="FVU102" s="712"/>
      <c r="FVV102" s="712"/>
      <c r="FVW102" s="712"/>
      <c r="FVX102" s="712"/>
      <c r="FVY102" s="712"/>
      <c r="FVZ102" s="712"/>
      <c r="FWA102" s="712"/>
      <c r="FWB102" s="712"/>
      <c r="FWC102" s="712"/>
      <c r="FWD102" s="712"/>
      <c r="FWE102" s="712"/>
      <c r="FWF102" s="712"/>
      <c r="FWG102" s="712"/>
      <c r="FWH102" s="712"/>
      <c r="FWI102" s="712"/>
      <c r="FWJ102" s="712"/>
      <c r="FWK102" s="712"/>
      <c r="FWL102" s="712"/>
      <c r="FWM102" s="712"/>
      <c r="FWN102" s="712"/>
      <c r="FWO102" s="712"/>
      <c r="FWP102" s="712"/>
      <c r="FWQ102" s="712"/>
      <c r="FWR102" s="712"/>
      <c r="FWS102" s="712"/>
      <c r="FWT102" s="712"/>
      <c r="FWU102" s="712"/>
      <c r="FWV102" s="712"/>
      <c r="FWW102" s="712"/>
      <c r="FWX102" s="712"/>
      <c r="FWY102" s="712"/>
      <c r="FWZ102" s="712"/>
      <c r="FXA102" s="712"/>
      <c r="FXB102" s="712"/>
      <c r="FXC102" s="712"/>
      <c r="FXD102" s="712"/>
      <c r="FXE102" s="712"/>
      <c r="FXF102" s="712"/>
      <c r="FXG102" s="712"/>
      <c r="FXH102" s="712"/>
      <c r="FXI102" s="712"/>
      <c r="FXJ102" s="712"/>
      <c r="FXK102" s="712"/>
      <c r="FXL102" s="712"/>
      <c r="FXM102" s="712"/>
      <c r="FXN102" s="712"/>
      <c r="FXO102" s="712"/>
      <c r="FXP102" s="712"/>
      <c r="FXQ102" s="712"/>
      <c r="FXR102" s="712"/>
      <c r="FXS102" s="712"/>
      <c r="FXT102" s="712"/>
      <c r="FXU102" s="712"/>
      <c r="FXV102" s="712"/>
      <c r="FXW102" s="712"/>
      <c r="FXX102" s="712"/>
      <c r="FXY102" s="712"/>
      <c r="FXZ102" s="712"/>
      <c r="FYA102" s="712"/>
      <c r="FYB102" s="712"/>
      <c r="FYC102" s="712"/>
      <c r="FYD102" s="712"/>
      <c r="FYE102" s="712"/>
      <c r="FYF102" s="712"/>
      <c r="FYG102" s="712"/>
      <c r="FYH102" s="712"/>
      <c r="FYI102" s="712"/>
      <c r="FYJ102" s="712"/>
      <c r="FYK102" s="712"/>
      <c r="FYL102" s="712"/>
      <c r="FYM102" s="712"/>
      <c r="FYN102" s="712"/>
      <c r="FYO102" s="712"/>
      <c r="FYP102" s="712"/>
      <c r="FYQ102" s="712"/>
      <c r="FYR102" s="712"/>
      <c r="FYS102" s="712"/>
      <c r="FYT102" s="712"/>
      <c r="FYU102" s="712"/>
      <c r="FYV102" s="712"/>
      <c r="FYW102" s="712"/>
      <c r="FYX102" s="712"/>
      <c r="FYY102" s="712"/>
      <c r="FYZ102" s="712"/>
      <c r="FZA102" s="712"/>
      <c r="FZB102" s="712"/>
      <c r="FZC102" s="712"/>
      <c r="FZD102" s="712"/>
      <c r="FZE102" s="712"/>
      <c r="FZF102" s="712"/>
      <c r="FZG102" s="712"/>
      <c r="FZH102" s="712"/>
      <c r="FZI102" s="712"/>
      <c r="FZJ102" s="712"/>
      <c r="FZK102" s="712"/>
      <c r="FZL102" s="712"/>
      <c r="FZM102" s="712"/>
      <c r="FZN102" s="712"/>
      <c r="FZO102" s="712"/>
      <c r="FZP102" s="712"/>
      <c r="FZQ102" s="712"/>
      <c r="FZR102" s="712"/>
      <c r="FZS102" s="712"/>
      <c r="FZT102" s="712"/>
      <c r="FZU102" s="712"/>
      <c r="FZV102" s="712"/>
      <c r="FZW102" s="712"/>
      <c r="FZX102" s="712"/>
      <c r="FZY102" s="712"/>
      <c r="FZZ102" s="712"/>
      <c r="GAA102" s="712"/>
      <c r="GAB102" s="712"/>
      <c r="GAC102" s="712"/>
      <c r="GAD102" s="712"/>
      <c r="GAE102" s="712"/>
      <c r="GAF102" s="712"/>
      <c r="GAG102" s="712"/>
      <c r="GAH102" s="712"/>
      <c r="GAI102" s="712"/>
      <c r="GAJ102" s="712"/>
      <c r="GAK102" s="712"/>
      <c r="GAL102" s="712"/>
      <c r="GAM102" s="712"/>
      <c r="GAN102" s="712"/>
      <c r="GAO102" s="712"/>
      <c r="GAP102" s="712"/>
      <c r="GAQ102" s="712"/>
      <c r="GAR102" s="712"/>
      <c r="GAS102" s="712"/>
      <c r="GAT102" s="712"/>
      <c r="GAU102" s="712"/>
      <c r="GAV102" s="712"/>
      <c r="GAW102" s="712"/>
      <c r="GAX102" s="712"/>
      <c r="GAY102" s="712"/>
      <c r="GAZ102" s="712"/>
      <c r="GBA102" s="712"/>
      <c r="GBB102" s="712"/>
      <c r="GBC102" s="712"/>
      <c r="GBD102" s="712"/>
      <c r="GBE102" s="712"/>
      <c r="GBF102" s="712"/>
      <c r="GBG102" s="712"/>
      <c r="GBH102" s="712"/>
      <c r="GBI102" s="712"/>
      <c r="GBJ102" s="712"/>
      <c r="GBK102" s="712"/>
      <c r="GBL102" s="712"/>
      <c r="GBM102" s="712"/>
      <c r="GBN102" s="712"/>
      <c r="GBO102" s="712"/>
      <c r="GBP102" s="712"/>
      <c r="GBQ102" s="712"/>
      <c r="GBR102" s="712"/>
      <c r="GBS102" s="712"/>
      <c r="GBT102" s="712"/>
      <c r="GBU102" s="712"/>
      <c r="GBV102" s="712"/>
      <c r="GBW102" s="712"/>
      <c r="GBX102" s="712"/>
      <c r="GBY102" s="712"/>
      <c r="GBZ102" s="712"/>
      <c r="GCA102" s="712"/>
      <c r="GCB102" s="712"/>
      <c r="GCC102" s="712"/>
      <c r="GCD102" s="712"/>
      <c r="GCE102" s="712"/>
      <c r="GCF102" s="712"/>
      <c r="GCG102" s="712"/>
      <c r="GCH102" s="712"/>
      <c r="GCI102" s="712"/>
      <c r="GCJ102" s="712"/>
      <c r="GCK102" s="712"/>
      <c r="GCL102" s="712"/>
      <c r="GCM102" s="712"/>
      <c r="GCN102" s="712"/>
      <c r="GCO102" s="712"/>
      <c r="GCP102" s="712"/>
      <c r="GCQ102" s="712"/>
      <c r="GCR102" s="712"/>
      <c r="GCS102" s="712"/>
      <c r="GCT102" s="712"/>
      <c r="GCU102" s="712"/>
      <c r="GCV102" s="712"/>
      <c r="GCW102" s="712"/>
      <c r="GCX102" s="712"/>
      <c r="GCY102" s="712"/>
      <c r="GCZ102" s="712"/>
      <c r="GDA102" s="712"/>
      <c r="GDB102" s="712"/>
      <c r="GDC102" s="712"/>
      <c r="GDD102" s="712"/>
      <c r="GDE102" s="712"/>
      <c r="GDF102" s="712"/>
      <c r="GDG102" s="712"/>
      <c r="GDH102" s="712"/>
      <c r="GDI102" s="712"/>
      <c r="GDJ102" s="712"/>
      <c r="GDK102" s="712"/>
      <c r="GDL102" s="712"/>
      <c r="GDM102" s="712"/>
      <c r="GDN102" s="712"/>
      <c r="GDO102" s="712"/>
      <c r="GDP102" s="712"/>
      <c r="GDQ102" s="712"/>
      <c r="GDR102" s="712"/>
      <c r="GDS102" s="712"/>
      <c r="GDT102" s="712"/>
      <c r="GDU102" s="712"/>
      <c r="GDV102" s="712"/>
      <c r="GDW102" s="712"/>
      <c r="GDX102" s="712"/>
      <c r="GDY102" s="712"/>
      <c r="GDZ102" s="712"/>
      <c r="GEA102" s="712"/>
      <c r="GEB102" s="712"/>
      <c r="GEC102" s="712"/>
      <c r="GED102" s="712"/>
      <c r="GEE102" s="712"/>
      <c r="GEF102" s="712"/>
      <c r="GEG102" s="712"/>
      <c r="GEH102" s="712"/>
      <c r="GEI102" s="712"/>
      <c r="GEJ102" s="712"/>
      <c r="GEK102" s="712"/>
      <c r="GEL102" s="712"/>
      <c r="GEM102" s="712"/>
      <c r="GEN102" s="712"/>
      <c r="GEO102" s="712"/>
      <c r="GEP102" s="712"/>
      <c r="GEQ102" s="712"/>
      <c r="GER102" s="712"/>
      <c r="GES102" s="712"/>
      <c r="GET102" s="712"/>
      <c r="GEU102" s="712"/>
      <c r="GEV102" s="712"/>
      <c r="GEW102" s="712"/>
      <c r="GEX102" s="712"/>
      <c r="GEY102" s="712"/>
      <c r="GEZ102" s="712"/>
      <c r="GFA102" s="712"/>
      <c r="GFB102" s="712"/>
      <c r="GFC102" s="712"/>
      <c r="GFD102" s="712"/>
      <c r="GFE102" s="712"/>
      <c r="GFF102" s="712"/>
      <c r="GFG102" s="712"/>
      <c r="GFH102" s="712"/>
      <c r="GFI102" s="712"/>
      <c r="GFJ102" s="712"/>
      <c r="GFK102" s="712"/>
      <c r="GFL102" s="712"/>
      <c r="GFM102" s="712"/>
      <c r="GFN102" s="712"/>
      <c r="GFO102" s="712"/>
      <c r="GFP102" s="712"/>
      <c r="GFQ102" s="712"/>
      <c r="GFR102" s="712"/>
      <c r="GFS102" s="712"/>
      <c r="GFT102" s="712"/>
      <c r="GFU102" s="712"/>
      <c r="GFV102" s="712"/>
      <c r="GFW102" s="712"/>
      <c r="GFX102" s="712"/>
      <c r="GFY102" s="712"/>
      <c r="GFZ102" s="712"/>
      <c r="GGA102" s="712"/>
      <c r="GGB102" s="712"/>
      <c r="GGC102" s="712"/>
      <c r="GGD102" s="712"/>
      <c r="GGE102" s="712"/>
      <c r="GGF102" s="712"/>
      <c r="GGG102" s="712"/>
      <c r="GGH102" s="712"/>
      <c r="GGI102" s="712"/>
      <c r="GGJ102" s="712"/>
      <c r="GGK102" s="712"/>
      <c r="GGL102" s="712"/>
      <c r="GGM102" s="712"/>
      <c r="GGN102" s="712"/>
      <c r="GGO102" s="712"/>
      <c r="GGP102" s="712"/>
      <c r="GGQ102" s="712"/>
      <c r="GGR102" s="712"/>
      <c r="GGS102" s="712"/>
      <c r="GGT102" s="712"/>
      <c r="GGU102" s="712"/>
      <c r="GGV102" s="712"/>
      <c r="GGW102" s="712"/>
      <c r="GGX102" s="712"/>
      <c r="GGY102" s="712"/>
      <c r="GGZ102" s="712"/>
      <c r="GHA102" s="712"/>
      <c r="GHB102" s="712"/>
      <c r="GHC102" s="712"/>
      <c r="GHD102" s="712"/>
      <c r="GHE102" s="712"/>
      <c r="GHF102" s="712"/>
      <c r="GHG102" s="712"/>
      <c r="GHH102" s="712"/>
      <c r="GHI102" s="712"/>
      <c r="GHJ102" s="712"/>
      <c r="GHK102" s="712"/>
      <c r="GHL102" s="712"/>
      <c r="GHM102" s="712"/>
      <c r="GHN102" s="712"/>
      <c r="GHO102" s="712"/>
      <c r="GHP102" s="712"/>
      <c r="GHQ102" s="712"/>
      <c r="GHR102" s="712"/>
      <c r="GHS102" s="712"/>
      <c r="GHT102" s="712"/>
      <c r="GHU102" s="712"/>
      <c r="GHV102" s="712"/>
      <c r="GHW102" s="712"/>
      <c r="GHX102" s="712"/>
      <c r="GHY102" s="712"/>
      <c r="GHZ102" s="712"/>
      <c r="GIA102" s="712"/>
      <c r="GIB102" s="712"/>
      <c r="GIC102" s="712"/>
      <c r="GID102" s="712"/>
      <c r="GIE102" s="712"/>
      <c r="GIF102" s="712"/>
      <c r="GIG102" s="712"/>
      <c r="GIH102" s="712"/>
      <c r="GII102" s="712"/>
      <c r="GIJ102" s="712"/>
      <c r="GIK102" s="712"/>
      <c r="GIL102" s="712"/>
      <c r="GIM102" s="712"/>
      <c r="GIN102" s="712"/>
      <c r="GIO102" s="712"/>
      <c r="GIP102" s="712"/>
      <c r="GIQ102" s="712"/>
      <c r="GIR102" s="712"/>
      <c r="GIS102" s="712"/>
      <c r="GIT102" s="712"/>
      <c r="GIU102" s="712"/>
      <c r="GIV102" s="712"/>
      <c r="GIW102" s="712"/>
      <c r="GIX102" s="712"/>
      <c r="GIY102" s="712"/>
      <c r="GIZ102" s="712"/>
      <c r="GJA102" s="712"/>
      <c r="GJB102" s="712"/>
      <c r="GJC102" s="712"/>
      <c r="GJD102" s="712"/>
      <c r="GJE102" s="712"/>
      <c r="GJF102" s="712"/>
      <c r="GJG102" s="712"/>
      <c r="GJH102" s="712"/>
      <c r="GJI102" s="712"/>
      <c r="GJJ102" s="712"/>
      <c r="GJK102" s="712"/>
      <c r="GJL102" s="712"/>
      <c r="GJM102" s="712"/>
      <c r="GJN102" s="712"/>
      <c r="GJO102" s="712"/>
      <c r="GJP102" s="712"/>
      <c r="GJQ102" s="712"/>
      <c r="GJR102" s="712"/>
      <c r="GJS102" s="712"/>
      <c r="GJT102" s="712"/>
      <c r="GJU102" s="712"/>
      <c r="GJV102" s="712"/>
      <c r="GJW102" s="712"/>
      <c r="GJX102" s="712"/>
      <c r="GJY102" s="712"/>
      <c r="GJZ102" s="712"/>
      <c r="GKA102" s="712"/>
      <c r="GKB102" s="712"/>
      <c r="GKC102" s="712"/>
      <c r="GKD102" s="712"/>
      <c r="GKE102" s="712"/>
      <c r="GKF102" s="712"/>
      <c r="GKG102" s="712"/>
      <c r="GKH102" s="712"/>
      <c r="GKI102" s="712"/>
      <c r="GKJ102" s="712"/>
      <c r="GKK102" s="712"/>
      <c r="GKL102" s="712"/>
      <c r="GKM102" s="712"/>
      <c r="GKN102" s="712"/>
      <c r="GKO102" s="712"/>
      <c r="GKP102" s="712"/>
      <c r="GKQ102" s="712"/>
      <c r="GKR102" s="712"/>
      <c r="GKS102" s="712"/>
      <c r="GKT102" s="712"/>
      <c r="GKU102" s="712"/>
      <c r="GKV102" s="712"/>
      <c r="GKW102" s="712"/>
      <c r="GKX102" s="712"/>
      <c r="GKY102" s="712"/>
      <c r="GKZ102" s="712"/>
      <c r="GLA102" s="712"/>
      <c r="GLB102" s="712"/>
      <c r="GLC102" s="712"/>
      <c r="GLD102" s="712"/>
      <c r="GLE102" s="712"/>
      <c r="GLF102" s="712"/>
      <c r="GLG102" s="712"/>
      <c r="GLH102" s="712"/>
      <c r="GLI102" s="712"/>
      <c r="GLJ102" s="712"/>
      <c r="GLK102" s="712"/>
      <c r="GLL102" s="712"/>
      <c r="GLM102" s="712"/>
      <c r="GLN102" s="712"/>
      <c r="GLO102" s="712"/>
      <c r="GLP102" s="712"/>
      <c r="GLQ102" s="712"/>
      <c r="GLR102" s="712"/>
      <c r="GLS102" s="712"/>
      <c r="GLT102" s="712"/>
      <c r="GLU102" s="712"/>
      <c r="GLV102" s="712"/>
      <c r="GLW102" s="712"/>
      <c r="GLX102" s="712"/>
      <c r="GLY102" s="712"/>
      <c r="GLZ102" s="712"/>
      <c r="GMA102" s="712"/>
      <c r="GMB102" s="712"/>
      <c r="GMC102" s="712"/>
      <c r="GMD102" s="712"/>
      <c r="GME102" s="712"/>
      <c r="GMF102" s="712"/>
      <c r="GMG102" s="712"/>
      <c r="GMH102" s="712"/>
      <c r="GMI102" s="712"/>
      <c r="GMJ102" s="712"/>
      <c r="GMK102" s="712"/>
      <c r="GML102" s="712"/>
      <c r="GMM102" s="712"/>
      <c r="GMN102" s="712"/>
      <c r="GMO102" s="712"/>
      <c r="GMP102" s="712"/>
      <c r="GMQ102" s="712"/>
      <c r="GMR102" s="712"/>
      <c r="GMS102" s="712"/>
      <c r="GMT102" s="712"/>
      <c r="GMU102" s="712"/>
      <c r="GMV102" s="712"/>
      <c r="GMW102" s="712"/>
      <c r="GMX102" s="712"/>
      <c r="GMY102" s="712"/>
      <c r="GMZ102" s="712"/>
      <c r="GNA102" s="712"/>
      <c r="GNB102" s="712"/>
      <c r="GNC102" s="712"/>
      <c r="GND102" s="712"/>
      <c r="GNE102" s="712"/>
      <c r="GNF102" s="712"/>
      <c r="GNG102" s="712"/>
      <c r="GNH102" s="712"/>
      <c r="GNI102" s="712"/>
      <c r="GNJ102" s="712"/>
      <c r="GNK102" s="712"/>
      <c r="GNL102" s="712"/>
      <c r="GNM102" s="712"/>
      <c r="GNN102" s="712"/>
      <c r="GNO102" s="712"/>
      <c r="GNP102" s="712"/>
      <c r="GNQ102" s="712"/>
      <c r="GNR102" s="712"/>
      <c r="GNS102" s="712"/>
      <c r="GNT102" s="712"/>
      <c r="GNU102" s="712"/>
      <c r="GNV102" s="712"/>
      <c r="GNW102" s="712"/>
      <c r="GNX102" s="712"/>
      <c r="GNY102" s="712"/>
      <c r="GNZ102" s="712"/>
      <c r="GOA102" s="712"/>
      <c r="GOB102" s="712"/>
      <c r="GOC102" s="712"/>
      <c r="GOD102" s="712"/>
      <c r="GOE102" s="712"/>
      <c r="GOF102" s="712"/>
      <c r="GOG102" s="712"/>
      <c r="GOH102" s="712"/>
      <c r="GOI102" s="712"/>
      <c r="GOJ102" s="712"/>
      <c r="GOK102" s="712"/>
      <c r="GOL102" s="712"/>
      <c r="GOM102" s="712"/>
      <c r="GON102" s="712"/>
      <c r="GOO102" s="712"/>
      <c r="GOP102" s="712"/>
      <c r="GOQ102" s="712"/>
      <c r="GOR102" s="712"/>
      <c r="GOS102" s="712"/>
      <c r="GOT102" s="712"/>
      <c r="GOU102" s="712"/>
      <c r="GOV102" s="712"/>
      <c r="GOW102" s="712"/>
      <c r="GOX102" s="712"/>
      <c r="GOY102" s="712"/>
      <c r="GOZ102" s="712"/>
      <c r="GPA102" s="712"/>
      <c r="GPB102" s="712"/>
      <c r="GPC102" s="712"/>
      <c r="GPD102" s="712"/>
      <c r="GPE102" s="712"/>
      <c r="GPF102" s="712"/>
      <c r="GPG102" s="712"/>
      <c r="GPH102" s="712"/>
      <c r="GPI102" s="712"/>
      <c r="GPJ102" s="712"/>
      <c r="GPK102" s="712"/>
      <c r="GPL102" s="712"/>
      <c r="GPM102" s="712"/>
      <c r="GPN102" s="712"/>
      <c r="GPO102" s="712"/>
      <c r="GPP102" s="712"/>
      <c r="GPQ102" s="712"/>
      <c r="GPR102" s="712"/>
      <c r="GPS102" s="712"/>
      <c r="GPT102" s="712"/>
      <c r="GPU102" s="712"/>
      <c r="GPV102" s="712"/>
      <c r="GPW102" s="712"/>
      <c r="GPX102" s="712"/>
      <c r="GPY102" s="712"/>
      <c r="GPZ102" s="712"/>
      <c r="GQA102" s="712"/>
      <c r="GQB102" s="712"/>
      <c r="GQC102" s="712"/>
      <c r="GQD102" s="712"/>
      <c r="GQE102" s="712"/>
      <c r="GQF102" s="712"/>
      <c r="GQG102" s="712"/>
      <c r="GQH102" s="712"/>
      <c r="GQI102" s="712"/>
      <c r="GQJ102" s="712"/>
      <c r="GQK102" s="712"/>
      <c r="GQL102" s="712"/>
      <c r="GQM102" s="712"/>
      <c r="GQN102" s="712"/>
      <c r="GQO102" s="712"/>
      <c r="GQP102" s="712"/>
      <c r="GQQ102" s="712"/>
      <c r="GQR102" s="712"/>
      <c r="GQS102" s="712"/>
      <c r="GQT102" s="712"/>
      <c r="GQU102" s="712"/>
      <c r="GQV102" s="712"/>
      <c r="GQW102" s="712"/>
      <c r="GQX102" s="712"/>
      <c r="GQY102" s="712"/>
      <c r="GQZ102" s="712"/>
      <c r="GRA102" s="712"/>
      <c r="GRB102" s="712"/>
      <c r="GRC102" s="712"/>
      <c r="GRD102" s="712"/>
      <c r="GRE102" s="712"/>
      <c r="GRF102" s="712"/>
      <c r="GRG102" s="712"/>
      <c r="GRH102" s="712"/>
      <c r="GRI102" s="712"/>
      <c r="GRJ102" s="712"/>
      <c r="GRK102" s="712"/>
      <c r="GRL102" s="712"/>
      <c r="GRM102" s="712"/>
      <c r="GRN102" s="712"/>
      <c r="GRO102" s="712"/>
      <c r="GRP102" s="712"/>
      <c r="GRQ102" s="712"/>
      <c r="GRR102" s="712"/>
      <c r="GRS102" s="712"/>
      <c r="GRT102" s="712"/>
      <c r="GRU102" s="712"/>
      <c r="GRV102" s="712"/>
      <c r="GRW102" s="712"/>
      <c r="GRX102" s="712"/>
      <c r="GRY102" s="712"/>
      <c r="GRZ102" s="712"/>
      <c r="GSA102" s="712"/>
      <c r="GSB102" s="712"/>
      <c r="GSC102" s="712"/>
      <c r="GSD102" s="712"/>
      <c r="GSE102" s="712"/>
      <c r="GSF102" s="712"/>
      <c r="GSG102" s="712"/>
      <c r="GSH102" s="712"/>
      <c r="GSI102" s="712"/>
      <c r="GSJ102" s="712"/>
      <c r="GSK102" s="712"/>
      <c r="GSL102" s="712"/>
      <c r="GSM102" s="712"/>
      <c r="GSN102" s="712"/>
      <c r="GSO102" s="712"/>
      <c r="GSP102" s="712"/>
      <c r="GSQ102" s="712"/>
      <c r="GSR102" s="712"/>
      <c r="GSS102" s="712"/>
      <c r="GST102" s="712"/>
      <c r="GSU102" s="712"/>
      <c r="GSV102" s="712"/>
      <c r="GSW102" s="712"/>
      <c r="GSX102" s="712"/>
      <c r="GSY102" s="712"/>
      <c r="GSZ102" s="712"/>
      <c r="GTA102" s="712"/>
      <c r="GTB102" s="712"/>
      <c r="GTC102" s="712"/>
      <c r="GTD102" s="712"/>
      <c r="GTE102" s="712"/>
      <c r="GTF102" s="712"/>
      <c r="GTG102" s="712"/>
      <c r="GTH102" s="712"/>
      <c r="GTI102" s="712"/>
      <c r="GTJ102" s="712"/>
      <c r="GTK102" s="712"/>
      <c r="GTL102" s="712"/>
      <c r="GTM102" s="712"/>
      <c r="GTN102" s="712"/>
      <c r="GTO102" s="712"/>
      <c r="GTP102" s="712"/>
      <c r="GTQ102" s="712"/>
      <c r="GTR102" s="712"/>
      <c r="GTS102" s="712"/>
      <c r="GTT102" s="712"/>
      <c r="GTU102" s="712"/>
      <c r="GTV102" s="712"/>
      <c r="GTW102" s="712"/>
      <c r="GTX102" s="712"/>
      <c r="GTY102" s="712"/>
      <c r="GTZ102" s="712"/>
      <c r="GUA102" s="712"/>
      <c r="GUB102" s="712"/>
      <c r="GUC102" s="712"/>
      <c r="GUD102" s="712"/>
      <c r="GUE102" s="712"/>
      <c r="GUF102" s="712"/>
      <c r="GUG102" s="712"/>
      <c r="GUH102" s="712"/>
      <c r="GUI102" s="712"/>
      <c r="GUJ102" s="712"/>
      <c r="GUK102" s="712"/>
      <c r="GUL102" s="712"/>
      <c r="GUM102" s="712"/>
      <c r="GUN102" s="712"/>
      <c r="GUO102" s="712"/>
      <c r="GUP102" s="712"/>
      <c r="GUQ102" s="712"/>
      <c r="GUR102" s="712"/>
      <c r="GUS102" s="712"/>
      <c r="GUT102" s="712"/>
      <c r="GUU102" s="712"/>
      <c r="GUV102" s="712"/>
      <c r="GUW102" s="712"/>
      <c r="GUX102" s="712"/>
      <c r="GUY102" s="712"/>
      <c r="GUZ102" s="712"/>
      <c r="GVA102" s="712"/>
      <c r="GVB102" s="712"/>
      <c r="GVC102" s="712"/>
      <c r="GVD102" s="712"/>
      <c r="GVE102" s="712"/>
      <c r="GVF102" s="712"/>
      <c r="GVG102" s="712"/>
      <c r="GVH102" s="712"/>
      <c r="GVI102" s="712"/>
      <c r="GVJ102" s="712"/>
      <c r="GVK102" s="712"/>
      <c r="GVL102" s="712"/>
      <c r="GVM102" s="712"/>
      <c r="GVN102" s="712"/>
      <c r="GVO102" s="712"/>
      <c r="GVP102" s="712"/>
      <c r="GVQ102" s="712"/>
      <c r="GVR102" s="712"/>
      <c r="GVS102" s="712"/>
      <c r="GVT102" s="712"/>
      <c r="GVU102" s="712"/>
      <c r="GVV102" s="712"/>
      <c r="GVW102" s="712"/>
      <c r="GVX102" s="712"/>
      <c r="GVY102" s="712"/>
      <c r="GVZ102" s="712"/>
      <c r="GWA102" s="712"/>
      <c r="GWB102" s="712"/>
      <c r="GWC102" s="712"/>
      <c r="GWD102" s="712"/>
      <c r="GWE102" s="712"/>
      <c r="GWF102" s="712"/>
      <c r="GWG102" s="712"/>
      <c r="GWH102" s="712"/>
      <c r="GWI102" s="712"/>
      <c r="GWJ102" s="712"/>
      <c r="GWK102" s="712"/>
      <c r="GWL102" s="712"/>
      <c r="GWM102" s="712"/>
      <c r="GWN102" s="712"/>
      <c r="GWO102" s="712"/>
      <c r="GWP102" s="712"/>
      <c r="GWQ102" s="712"/>
      <c r="GWR102" s="712"/>
      <c r="GWS102" s="712"/>
      <c r="GWT102" s="712"/>
      <c r="GWU102" s="712"/>
      <c r="GWV102" s="712"/>
      <c r="GWW102" s="712"/>
      <c r="GWX102" s="712"/>
      <c r="GWY102" s="712"/>
      <c r="GWZ102" s="712"/>
      <c r="GXA102" s="712"/>
      <c r="GXB102" s="712"/>
      <c r="GXC102" s="712"/>
      <c r="GXD102" s="712"/>
      <c r="GXE102" s="712"/>
      <c r="GXF102" s="712"/>
      <c r="GXG102" s="712"/>
      <c r="GXH102" s="712"/>
      <c r="GXI102" s="712"/>
      <c r="GXJ102" s="712"/>
      <c r="GXK102" s="712"/>
      <c r="GXL102" s="712"/>
      <c r="GXM102" s="712"/>
      <c r="GXN102" s="712"/>
      <c r="GXO102" s="712"/>
      <c r="GXP102" s="712"/>
      <c r="GXQ102" s="712"/>
      <c r="GXR102" s="712"/>
      <c r="GXS102" s="712"/>
      <c r="GXT102" s="712"/>
      <c r="GXU102" s="712"/>
      <c r="GXV102" s="712"/>
      <c r="GXW102" s="712"/>
      <c r="GXX102" s="712"/>
      <c r="GXY102" s="712"/>
      <c r="GXZ102" s="712"/>
      <c r="GYA102" s="712"/>
      <c r="GYB102" s="712"/>
      <c r="GYC102" s="712"/>
      <c r="GYD102" s="712"/>
      <c r="GYE102" s="712"/>
      <c r="GYF102" s="712"/>
      <c r="GYG102" s="712"/>
      <c r="GYH102" s="712"/>
      <c r="GYI102" s="712"/>
      <c r="GYJ102" s="712"/>
      <c r="GYK102" s="712"/>
      <c r="GYL102" s="712"/>
      <c r="GYM102" s="712"/>
      <c r="GYN102" s="712"/>
      <c r="GYO102" s="712"/>
      <c r="GYP102" s="712"/>
      <c r="GYQ102" s="712"/>
      <c r="GYR102" s="712"/>
      <c r="GYS102" s="712"/>
      <c r="GYT102" s="712"/>
      <c r="GYU102" s="712"/>
      <c r="GYV102" s="712"/>
      <c r="GYW102" s="712"/>
      <c r="GYX102" s="712"/>
      <c r="GYY102" s="712"/>
      <c r="GYZ102" s="712"/>
      <c r="GZA102" s="712"/>
      <c r="GZB102" s="712"/>
      <c r="GZC102" s="712"/>
      <c r="GZD102" s="712"/>
      <c r="GZE102" s="712"/>
      <c r="GZF102" s="712"/>
      <c r="GZG102" s="712"/>
      <c r="GZH102" s="712"/>
      <c r="GZI102" s="712"/>
      <c r="GZJ102" s="712"/>
      <c r="GZK102" s="712"/>
      <c r="GZL102" s="712"/>
      <c r="GZM102" s="712"/>
      <c r="GZN102" s="712"/>
      <c r="GZO102" s="712"/>
      <c r="GZP102" s="712"/>
      <c r="GZQ102" s="712"/>
      <c r="GZR102" s="712"/>
      <c r="GZS102" s="712"/>
      <c r="GZT102" s="712"/>
      <c r="GZU102" s="712"/>
      <c r="GZV102" s="712"/>
      <c r="GZW102" s="712"/>
      <c r="GZX102" s="712"/>
      <c r="GZY102" s="712"/>
      <c r="GZZ102" s="712"/>
      <c r="HAA102" s="712"/>
      <c r="HAB102" s="712"/>
      <c r="HAC102" s="712"/>
      <c r="HAD102" s="712"/>
      <c r="HAE102" s="712"/>
      <c r="HAF102" s="712"/>
      <c r="HAG102" s="712"/>
      <c r="HAH102" s="712"/>
      <c r="HAI102" s="712"/>
      <c r="HAJ102" s="712"/>
      <c r="HAK102" s="712"/>
      <c r="HAL102" s="712"/>
      <c r="HAM102" s="712"/>
      <c r="HAN102" s="712"/>
      <c r="HAO102" s="712"/>
      <c r="HAP102" s="712"/>
      <c r="HAQ102" s="712"/>
      <c r="HAR102" s="712"/>
      <c r="HAS102" s="712"/>
      <c r="HAT102" s="712"/>
      <c r="HAU102" s="712"/>
      <c r="HAV102" s="712"/>
      <c r="HAW102" s="712"/>
      <c r="HAX102" s="712"/>
      <c r="HAY102" s="712"/>
      <c r="HAZ102" s="712"/>
      <c r="HBA102" s="712"/>
      <c r="HBB102" s="712"/>
      <c r="HBC102" s="712"/>
      <c r="HBD102" s="712"/>
      <c r="HBE102" s="712"/>
      <c r="HBF102" s="712"/>
      <c r="HBG102" s="712"/>
      <c r="HBH102" s="712"/>
      <c r="HBI102" s="712"/>
      <c r="HBJ102" s="712"/>
      <c r="HBK102" s="712"/>
      <c r="HBL102" s="712"/>
      <c r="HBM102" s="712"/>
      <c r="HBN102" s="712"/>
      <c r="HBO102" s="712"/>
      <c r="HBP102" s="712"/>
      <c r="HBQ102" s="712"/>
      <c r="HBR102" s="712"/>
      <c r="HBS102" s="712"/>
      <c r="HBT102" s="712"/>
      <c r="HBU102" s="712"/>
      <c r="HBV102" s="712"/>
      <c r="HBW102" s="712"/>
      <c r="HBX102" s="712"/>
      <c r="HBY102" s="712"/>
      <c r="HBZ102" s="712"/>
      <c r="HCA102" s="712"/>
      <c r="HCB102" s="712"/>
      <c r="HCC102" s="712"/>
      <c r="HCD102" s="712"/>
      <c r="HCE102" s="712"/>
      <c r="HCF102" s="712"/>
      <c r="HCG102" s="712"/>
      <c r="HCH102" s="712"/>
      <c r="HCI102" s="712"/>
      <c r="HCJ102" s="712"/>
      <c r="HCK102" s="712"/>
      <c r="HCL102" s="712"/>
      <c r="HCM102" s="712"/>
      <c r="HCN102" s="712"/>
      <c r="HCO102" s="712"/>
      <c r="HCP102" s="712"/>
      <c r="HCQ102" s="712"/>
      <c r="HCR102" s="712"/>
      <c r="HCS102" s="712"/>
      <c r="HCT102" s="712"/>
      <c r="HCU102" s="712"/>
      <c r="HCV102" s="712"/>
      <c r="HCW102" s="712"/>
      <c r="HCX102" s="712"/>
      <c r="HCY102" s="712"/>
      <c r="HCZ102" s="712"/>
      <c r="HDA102" s="712"/>
      <c r="HDB102" s="712"/>
      <c r="HDC102" s="712"/>
      <c r="HDD102" s="712"/>
      <c r="HDE102" s="712"/>
      <c r="HDF102" s="712"/>
      <c r="HDG102" s="712"/>
      <c r="HDH102" s="712"/>
      <c r="HDI102" s="712"/>
      <c r="HDJ102" s="712"/>
      <c r="HDK102" s="712"/>
      <c r="HDL102" s="712"/>
      <c r="HDM102" s="712"/>
      <c r="HDN102" s="712"/>
      <c r="HDO102" s="712"/>
      <c r="HDP102" s="712"/>
      <c r="HDQ102" s="712"/>
      <c r="HDR102" s="712"/>
      <c r="HDS102" s="712"/>
      <c r="HDT102" s="712"/>
      <c r="HDU102" s="712"/>
      <c r="HDV102" s="712"/>
      <c r="HDW102" s="712"/>
      <c r="HDX102" s="712"/>
      <c r="HDY102" s="712"/>
      <c r="HDZ102" s="712"/>
      <c r="HEA102" s="712"/>
      <c r="HEB102" s="712"/>
      <c r="HEC102" s="712"/>
      <c r="HED102" s="712"/>
      <c r="HEE102" s="712"/>
      <c r="HEF102" s="712"/>
      <c r="HEG102" s="712"/>
      <c r="HEH102" s="712"/>
      <c r="HEI102" s="712"/>
      <c r="HEJ102" s="712"/>
      <c r="HEK102" s="712"/>
      <c r="HEL102" s="712"/>
      <c r="HEM102" s="712"/>
      <c r="HEN102" s="712"/>
      <c r="HEO102" s="712"/>
      <c r="HEP102" s="712"/>
      <c r="HEQ102" s="712"/>
      <c r="HER102" s="712"/>
      <c r="HES102" s="712"/>
      <c r="HET102" s="712"/>
      <c r="HEU102" s="712"/>
      <c r="HEV102" s="712"/>
      <c r="HEW102" s="712"/>
      <c r="HEX102" s="712"/>
      <c r="HEY102" s="712"/>
      <c r="HEZ102" s="712"/>
      <c r="HFA102" s="712"/>
      <c r="HFB102" s="712"/>
      <c r="HFC102" s="712"/>
      <c r="HFD102" s="712"/>
      <c r="HFE102" s="712"/>
      <c r="HFF102" s="712"/>
      <c r="HFG102" s="712"/>
      <c r="HFH102" s="712"/>
      <c r="HFI102" s="712"/>
      <c r="HFJ102" s="712"/>
      <c r="HFK102" s="712"/>
      <c r="HFL102" s="712"/>
      <c r="HFM102" s="712"/>
      <c r="HFN102" s="712"/>
      <c r="HFO102" s="712"/>
      <c r="HFP102" s="712"/>
      <c r="HFQ102" s="712"/>
      <c r="HFR102" s="712"/>
      <c r="HFS102" s="712"/>
      <c r="HFT102" s="712"/>
      <c r="HFU102" s="712"/>
      <c r="HFV102" s="712"/>
      <c r="HFW102" s="712"/>
      <c r="HFX102" s="712"/>
      <c r="HFY102" s="712"/>
      <c r="HFZ102" s="712"/>
      <c r="HGA102" s="712"/>
      <c r="HGB102" s="712"/>
      <c r="HGC102" s="712"/>
      <c r="HGD102" s="712"/>
      <c r="HGE102" s="712"/>
      <c r="HGF102" s="712"/>
      <c r="HGG102" s="712"/>
      <c r="HGH102" s="712"/>
      <c r="HGI102" s="712"/>
      <c r="HGJ102" s="712"/>
      <c r="HGK102" s="712"/>
      <c r="HGL102" s="712"/>
      <c r="HGM102" s="712"/>
      <c r="HGN102" s="712"/>
      <c r="HGO102" s="712"/>
      <c r="HGP102" s="712"/>
      <c r="HGQ102" s="712"/>
      <c r="HGR102" s="712"/>
      <c r="HGS102" s="712"/>
      <c r="HGT102" s="712"/>
      <c r="HGU102" s="712"/>
      <c r="HGV102" s="712"/>
      <c r="HGW102" s="712"/>
      <c r="HGX102" s="712"/>
      <c r="HGY102" s="712"/>
      <c r="HGZ102" s="712"/>
      <c r="HHA102" s="712"/>
      <c r="HHB102" s="712"/>
      <c r="HHC102" s="712"/>
      <c r="HHD102" s="712"/>
      <c r="HHE102" s="712"/>
      <c r="HHF102" s="712"/>
      <c r="HHG102" s="712"/>
      <c r="HHH102" s="712"/>
      <c r="HHI102" s="712"/>
      <c r="HHJ102" s="712"/>
      <c r="HHK102" s="712"/>
      <c r="HHL102" s="712"/>
      <c r="HHM102" s="712"/>
      <c r="HHN102" s="712"/>
      <c r="HHO102" s="712"/>
      <c r="HHP102" s="712"/>
      <c r="HHQ102" s="712"/>
      <c r="HHR102" s="712"/>
      <c r="HHS102" s="712"/>
      <c r="HHT102" s="712"/>
      <c r="HHU102" s="712"/>
      <c r="HHV102" s="712"/>
      <c r="HHW102" s="712"/>
      <c r="HHX102" s="712"/>
      <c r="HHY102" s="712"/>
      <c r="HHZ102" s="712"/>
      <c r="HIA102" s="712"/>
      <c r="HIB102" s="712"/>
      <c r="HIC102" s="712"/>
      <c r="HID102" s="712"/>
      <c r="HIE102" s="712"/>
      <c r="HIF102" s="712"/>
      <c r="HIG102" s="712"/>
      <c r="HIH102" s="712"/>
      <c r="HII102" s="712"/>
      <c r="HIJ102" s="712"/>
      <c r="HIK102" s="712"/>
      <c r="HIL102" s="712"/>
      <c r="HIM102" s="712"/>
      <c r="HIN102" s="712"/>
      <c r="HIO102" s="712"/>
      <c r="HIP102" s="712"/>
      <c r="HIQ102" s="712"/>
      <c r="HIR102" s="712"/>
      <c r="HIS102" s="712"/>
      <c r="HIT102" s="712"/>
      <c r="HIU102" s="712"/>
      <c r="HIV102" s="712"/>
      <c r="HIW102" s="712"/>
      <c r="HIX102" s="712"/>
      <c r="HIY102" s="712"/>
      <c r="HIZ102" s="712"/>
      <c r="HJA102" s="712"/>
      <c r="HJB102" s="712"/>
      <c r="HJC102" s="712"/>
      <c r="HJD102" s="712"/>
      <c r="HJE102" s="712"/>
      <c r="HJF102" s="712"/>
      <c r="HJG102" s="712"/>
      <c r="HJH102" s="712"/>
      <c r="HJI102" s="712"/>
      <c r="HJJ102" s="712"/>
      <c r="HJK102" s="712"/>
      <c r="HJL102" s="712"/>
      <c r="HJM102" s="712"/>
      <c r="HJN102" s="712"/>
      <c r="HJO102" s="712"/>
      <c r="HJP102" s="712"/>
      <c r="HJQ102" s="712"/>
      <c r="HJR102" s="712"/>
      <c r="HJS102" s="712"/>
      <c r="HJT102" s="712"/>
      <c r="HJU102" s="712"/>
      <c r="HJV102" s="712"/>
      <c r="HJW102" s="712"/>
      <c r="HJX102" s="712"/>
      <c r="HJY102" s="712"/>
      <c r="HJZ102" s="712"/>
      <c r="HKA102" s="712"/>
      <c r="HKB102" s="712"/>
      <c r="HKC102" s="712"/>
      <c r="HKD102" s="712"/>
      <c r="HKE102" s="712"/>
      <c r="HKF102" s="712"/>
      <c r="HKG102" s="712"/>
      <c r="HKH102" s="712"/>
      <c r="HKI102" s="712"/>
      <c r="HKJ102" s="712"/>
      <c r="HKK102" s="712"/>
      <c r="HKL102" s="712"/>
      <c r="HKM102" s="712"/>
      <c r="HKN102" s="712"/>
      <c r="HKO102" s="712"/>
      <c r="HKP102" s="712"/>
      <c r="HKQ102" s="712"/>
      <c r="HKR102" s="712"/>
      <c r="HKS102" s="712"/>
      <c r="HKT102" s="712"/>
      <c r="HKU102" s="712"/>
      <c r="HKV102" s="712"/>
      <c r="HKW102" s="712"/>
      <c r="HKX102" s="712"/>
      <c r="HKY102" s="712"/>
      <c r="HKZ102" s="712"/>
      <c r="HLA102" s="712"/>
      <c r="HLB102" s="712"/>
      <c r="HLC102" s="712"/>
      <c r="HLD102" s="712"/>
      <c r="HLE102" s="712"/>
      <c r="HLF102" s="712"/>
      <c r="HLG102" s="712"/>
      <c r="HLH102" s="712"/>
      <c r="HLI102" s="712"/>
      <c r="HLJ102" s="712"/>
      <c r="HLK102" s="712"/>
      <c r="HLL102" s="712"/>
      <c r="HLM102" s="712"/>
      <c r="HLN102" s="712"/>
      <c r="HLO102" s="712"/>
      <c r="HLP102" s="712"/>
      <c r="HLQ102" s="712"/>
      <c r="HLR102" s="712"/>
      <c r="HLS102" s="712"/>
      <c r="HLT102" s="712"/>
      <c r="HLU102" s="712"/>
      <c r="HLV102" s="712"/>
      <c r="HLW102" s="712"/>
      <c r="HLX102" s="712"/>
      <c r="HLY102" s="712"/>
      <c r="HLZ102" s="712"/>
      <c r="HMA102" s="712"/>
      <c r="HMB102" s="712"/>
      <c r="HMC102" s="712"/>
      <c r="HMD102" s="712"/>
      <c r="HME102" s="712"/>
      <c r="HMF102" s="712"/>
      <c r="HMG102" s="712"/>
      <c r="HMH102" s="712"/>
      <c r="HMI102" s="712"/>
      <c r="HMJ102" s="712"/>
      <c r="HMK102" s="712"/>
      <c r="HML102" s="712"/>
      <c r="HMM102" s="712"/>
      <c r="HMN102" s="712"/>
      <c r="HMO102" s="712"/>
      <c r="HMP102" s="712"/>
      <c r="HMQ102" s="712"/>
      <c r="HMR102" s="712"/>
      <c r="HMS102" s="712"/>
      <c r="HMT102" s="712"/>
      <c r="HMU102" s="712"/>
      <c r="HMV102" s="712"/>
      <c r="HMW102" s="712"/>
      <c r="HMX102" s="712"/>
      <c r="HMY102" s="712"/>
      <c r="HMZ102" s="712"/>
      <c r="HNA102" s="712"/>
      <c r="HNB102" s="712"/>
      <c r="HNC102" s="712"/>
      <c r="HND102" s="712"/>
      <c r="HNE102" s="712"/>
      <c r="HNF102" s="712"/>
      <c r="HNG102" s="712"/>
      <c r="HNH102" s="712"/>
      <c r="HNI102" s="712"/>
      <c r="HNJ102" s="712"/>
      <c r="HNK102" s="712"/>
      <c r="HNL102" s="712"/>
      <c r="HNM102" s="712"/>
      <c r="HNN102" s="712"/>
      <c r="HNO102" s="712"/>
      <c r="HNP102" s="712"/>
      <c r="HNQ102" s="712"/>
      <c r="HNR102" s="712"/>
      <c r="HNS102" s="712"/>
      <c r="HNT102" s="712"/>
      <c r="HNU102" s="712"/>
      <c r="HNV102" s="712"/>
      <c r="HNW102" s="712"/>
      <c r="HNX102" s="712"/>
      <c r="HNY102" s="712"/>
      <c r="HNZ102" s="712"/>
      <c r="HOA102" s="712"/>
      <c r="HOB102" s="712"/>
      <c r="HOC102" s="712"/>
      <c r="HOD102" s="712"/>
      <c r="HOE102" s="712"/>
      <c r="HOF102" s="712"/>
      <c r="HOG102" s="712"/>
      <c r="HOH102" s="712"/>
      <c r="HOI102" s="712"/>
      <c r="HOJ102" s="712"/>
      <c r="HOK102" s="712"/>
      <c r="HOL102" s="712"/>
      <c r="HOM102" s="712"/>
      <c r="HON102" s="712"/>
      <c r="HOO102" s="712"/>
      <c r="HOP102" s="712"/>
      <c r="HOQ102" s="712"/>
      <c r="HOR102" s="712"/>
      <c r="HOS102" s="712"/>
      <c r="HOT102" s="712"/>
      <c r="HOU102" s="712"/>
      <c r="HOV102" s="712"/>
      <c r="HOW102" s="712"/>
      <c r="HOX102" s="712"/>
      <c r="HOY102" s="712"/>
      <c r="HOZ102" s="712"/>
      <c r="HPA102" s="712"/>
      <c r="HPB102" s="712"/>
      <c r="HPC102" s="712"/>
      <c r="HPD102" s="712"/>
      <c r="HPE102" s="712"/>
      <c r="HPF102" s="712"/>
      <c r="HPG102" s="712"/>
      <c r="HPH102" s="712"/>
      <c r="HPI102" s="712"/>
      <c r="HPJ102" s="712"/>
      <c r="HPK102" s="712"/>
      <c r="HPL102" s="712"/>
      <c r="HPM102" s="712"/>
      <c r="HPN102" s="712"/>
      <c r="HPO102" s="712"/>
      <c r="HPP102" s="712"/>
      <c r="HPQ102" s="712"/>
      <c r="HPR102" s="712"/>
      <c r="HPS102" s="712"/>
      <c r="HPT102" s="712"/>
      <c r="HPU102" s="712"/>
      <c r="HPV102" s="712"/>
      <c r="HPW102" s="712"/>
      <c r="HPX102" s="712"/>
      <c r="HPY102" s="712"/>
      <c r="HPZ102" s="712"/>
      <c r="HQA102" s="712"/>
      <c r="HQB102" s="712"/>
      <c r="HQC102" s="712"/>
      <c r="HQD102" s="712"/>
      <c r="HQE102" s="712"/>
      <c r="HQF102" s="712"/>
      <c r="HQG102" s="712"/>
      <c r="HQH102" s="712"/>
      <c r="HQI102" s="712"/>
      <c r="HQJ102" s="712"/>
      <c r="HQK102" s="712"/>
      <c r="HQL102" s="712"/>
      <c r="HQM102" s="712"/>
      <c r="HQN102" s="712"/>
      <c r="HQO102" s="712"/>
      <c r="HQP102" s="712"/>
      <c r="HQQ102" s="712"/>
      <c r="HQR102" s="712"/>
      <c r="HQS102" s="712"/>
      <c r="HQT102" s="712"/>
      <c r="HQU102" s="712"/>
      <c r="HQV102" s="712"/>
      <c r="HQW102" s="712"/>
      <c r="HQX102" s="712"/>
      <c r="HQY102" s="712"/>
      <c r="HQZ102" s="712"/>
      <c r="HRA102" s="712"/>
      <c r="HRB102" s="712"/>
      <c r="HRC102" s="712"/>
      <c r="HRD102" s="712"/>
      <c r="HRE102" s="712"/>
      <c r="HRF102" s="712"/>
      <c r="HRG102" s="712"/>
      <c r="HRH102" s="712"/>
      <c r="HRI102" s="712"/>
      <c r="HRJ102" s="712"/>
      <c r="HRK102" s="712"/>
      <c r="HRL102" s="712"/>
      <c r="HRM102" s="712"/>
      <c r="HRN102" s="712"/>
      <c r="HRO102" s="712"/>
      <c r="HRP102" s="712"/>
      <c r="HRQ102" s="712"/>
      <c r="HRR102" s="712"/>
      <c r="HRS102" s="712"/>
      <c r="HRT102" s="712"/>
      <c r="HRU102" s="712"/>
      <c r="HRV102" s="712"/>
      <c r="HRW102" s="712"/>
      <c r="HRX102" s="712"/>
      <c r="HRY102" s="712"/>
      <c r="HRZ102" s="712"/>
      <c r="HSA102" s="712"/>
      <c r="HSB102" s="712"/>
      <c r="HSC102" s="712"/>
      <c r="HSD102" s="712"/>
      <c r="HSE102" s="712"/>
      <c r="HSF102" s="712"/>
      <c r="HSG102" s="712"/>
      <c r="HSH102" s="712"/>
      <c r="HSI102" s="712"/>
      <c r="HSJ102" s="712"/>
      <c r="HSK102" s="712"/>
      <c r="HSL102" s="712"/>
      <c r="HSM102" s="712"/>
      <c r="HSN102" s="712"/>
      <c r="HSO102" s="712"/>
      <c r="HSP102" s="712"/>
      <c r="HSQ102" s="712"/>
      <c r="HSR102" s="712"/>
      <c r="HSS102" s="712"/>
      <c r="HST102" s="712"/>
      <c r="HSU102" s="712"/>
      <c r="HSV102" s="712"/>
      <c r="HSW102" s="712"/>
      <c r="HSX102" s="712"/>
      <c r="HSY102" s="712"/>
      <c r="HSZ102" s="712"/>
      <c r="HTA102" s="712"/>
      <c r="HTB102" s="712"/>
      <c r="HTC102" s="712"/>
      <c r="HTD102" s="712"/>
      <c r="HTE102" s="712"/>
      <c r="HTF102" s="712"/>
      <c r="HTG102" s="712"/>
      <c r="HTH102" s="712"/>
      <c r="HTI102" s="712"/>
      <c r="HTJ102" s="712"/>
      <c r="HTK102" s="712"/>
      <c r="HTL102" s="712"/>
      <c r="HTM102" s="712"/>
      <c r="HTN102" s="712"/>
      <c r="HTO102" s="712"/>
      <c r="HTP102" s="712"/>
      <c r="HTQ102" s="712"/>
      <c r="HTR102" s="712"/>
      <c r="HTS102" s="712"/>
      <c r="HTT102" s="712"/>
      <c r="HTU102" s="712"/>
      <c r="HTV102" s="712"/>
      <c r="HTW102" s="712"/>
      <c r="HTX102" s="712"/>
      <c r="HTY102" s="712"/>
      <c r="HTZ102" s="712"/>
      <c r="HUA102" s="712"/>
      <c r="HUB102" s="712"/>
      <c r="HUC102" s="712"/>
      <c r="HUD102" s="712"/>
      <c r="HUE102" s="712"/>
      <c r="HUF102" s="712"/>
      <c r="HUG102" s="712"/>
      <c r="HUH102" s="712"/>
      <c r="HUI102" s="712"/>
      <c r="HUJ102" s="712"/>
      <c r="HUK102" s="712"/>
      <c r="HUL102" s="712"/>
      <c r="HUM102" s="712"/>
      <c r="HUN102" s="712"/>
      <c r="HUO102" s="712"/>
      <c r="HUP102" s="712"/>
      <c r="HUQ102" s="712"/>
      <c r="HUR102" s="712"/>
      <c r="HUS102" s="712"/>
      <c r="HUT102" s="712"/>
      <c r="HUU102" s="712"/>
      <c r="HUV102" s="712"/>
      <c r="HUW102" s="712"/>
      <c r="HUX102" s="712"/>
      <c r="HUY102" s="712"/>
      <c r="HUZ102" s="712"/>
      <c r="HVA102" s="712"/>
      <c r="HVB102" s="712"/>
      <c r="HVC102" s="712"/>
      <c r="HVD102" s="712"/>
      <c r="HVE102" s="712"/>
      <c r="HVF102" s="712"/>
      <c r="HVG102" s="712"/>
      <c r="HVH102" s="712"/>
      <c r="HVI102" s="712"/>
      <c r="HVJ102" s="712"/>
      <c r="HVK102" s="712"/>
      <c r="HVL102" s="712"/>
      <c r="HVM102" s="712"/>
      <c r="HVN102" s="712"/>
      <c r="HVO102" s="712"/>
      <c r="HVP102" s="712"/>
      <c r="HVQ102" s="712"/>
      <c r="HVR102" s="712"/>
      <c r="HVS102" s="712"/>
      <c r="HVT102" s="712"/>
      <c r="HVU102" s="712"/>
      <c r="HVV102" s="712"/>
      <c r="HVW102" s="712"/>
      <c r="HVX102" s="712"/>
      <c r="HVY102" s="712"/>
      <c r="HVZ102" s="712"/>
      <c r="HWA102" s="712"/>
      <c r="HWB102" s="712"/>
      <c r="HWC102" s="712"/>
      <c r="HWD102" s="712"/>
      <c r="HWE102" s="712"/>
      <c r="HWF102" s="712"/>
      <c r="HWG102" s="712"/>
      <c r="HWH102" s="712"/>
      <c r="HWI102" s="712"/>
      <c r="HWJ102" s="712"/>
      <c r="HWK102" s="712"/>
      <c r="HWL102" s="712"/>
      <c r="HWM102" s="712"/>
      <c r="HWN102" s="712"/>
      <c r="HWO102" s="712"/>
      <c r="HWP102" s="712"/>
      <c r="HWQ102" s="712"/>
      <c r="HWR102" s="712"/>
      <c r="HWS102" s="712"/>
      <c r="HWT102" s="712"/>
      <c r="HWU102" s="712"/>
      <c r="HWV102" s="712"/>
      <c r="HWW102" s="712"/>
      <c r="HWX102" s="712"/>
      <c r="HWY102" s="712"/>
      <c r="HWZ102" s="712"/>
      <c r="HXA102" s="712"/>
      <c r="HXB102" s="712"/>
      <c r="HXC102" s="712"/>
      <c r="HXD102" s="712"/>
      <c r="HXE102" s="712"/>
      <c r="HXF102" s="712"/>
      <c r="HXG102" s="712"/>
      <c r="HXH102" s="712"/>
      <c r="HXI102" s="712"/>
      <c r="HXJ102" s="712"/>
      <c r="HXK102" s="712"/>
      <c r="HXL102" s="712"/>
      <c r="HXM102" s="712"/>
      <c r="HXN102" s="712"/>
      <c r="HXO102" s="712"/>
      <c r="HXP102" s="712"/>
      <c r="HXQ102" s="712"/>
      <c r="HXR102" s="712"/>
      <c r="HXS102" s="712"/>
      <c r="HXT102" s="712"/>
      <c r="HXU102" s="712"/>
      <c r="HXV102" s="712"/>
      <c r="HXW102" s="712"/>
      <c r="HXX102" s="712"/>
      <c r="HXY102" s="712"/>
      <c r="HXZ102" s="712"/>
      <c r="HYA102" s="712"/>
      <c r="HYB102" s="712"/>
      <c r="HYC102" s="712"/>
      <c r="HYD102" s="712"/>
      <c r="HYE102" s="712"/>
      <c r="HYF102" s="712"/>
      <c r="HYG102" s="712"/>
      <c r="HYH102" s="712"/>
      <c r="HYI102" s="712"/>
      <c r="HYJ102" s="712"/>
      <c r="HYK102" s="712"/>
      <c r="HYL102" s="712"/>
      <c r="HYM102" s="712"/>
      <c r="HYN102" s="712"/>
      <c r="HYO102" s="712"/>
      <c r="HYP102" s="712"/>
      <c r="HYQ102" s="712"/>
      <c r="HYR102" s="712"/>
      <c r="HYS102" s="712"/>
      <c r="HYT102" s="712"/>
      <c r="HYU102" s="712"/>
      <c r="HYV102" s="712"/>
      <c r="HYW102" s="712"/>
      <c r="HYX102" s="712"/>
      <c r="HYY102" s="712"/>
      <c r="HYZ102" s="712"/>
      <c r="HZA102" s="712"/>
      <c r="HZB102" s="712"/>
      <c r="HZC102" s="712"/>
      <c r="HZD102" s="712"/>
      <c r="HZE102" s="712"/>
      <c r="HZF102" s="712"/>
      <c r="HZG102" s="712"/>
      <c r="HZH102" s="712"/>
      <c r="HZI102" s="712"/>
      <c r="HZJ102" s="712"/>
      <c r="HZK102" s="712"/>
      <c r="HZL102" s="712"/>
      <c r="HZM102" s="712"/>
      <c r="HZN102" s="712"/>
      <c r="HZO102" s="712"/>
      <c r="HZP102" s="712"/>
      <c r="HZQ102" s="712"/>
      <c r="HZR102" s="712"/>
      <c r="HZS102" s="712"/>
      <c r="HZT102" s="712"/>
      <c r="HZU102" s="712"/>
      <c r="HZV102" s="712"/>
      <c r="HZW102" s="712"/>
      <c r="HZX102" s="712"/>
      <c r="HZY102" s="712"/>
      <c r="HZZ102" s="712"/>
      <c r="IAA102" s="712"/>
      <c r="IAB102" s="712"/>
      <c r="IAC102" s="712"/>
      <c r="IAD102" s="712"/>
      <c r="IAE102" s="712"/>
      <c r="IAF102" s="712"/>
      <c r="IAG102" s="712"/>
      <c r="IAH102" s="712"/>
      <c r="IAI102" s="712"/>
      <c r="IAJ102" s="712"/>
      <c r="IAK102" s="712"/>
      <c r="IAL102" s="712"/>
      <c r="IAM102" s="712"/>
      <c r="IAN102" s="712"/>
      <c r="IAO102" s="712"/>
      <c r="IAP102" s="712"/>
      <c r="IAQ102" s="712"/>
      <c r="IAR102" s="712"/>
      <c r="IAS102" s="712"/>
      <c r="IAT102" s="712"/>
      <c r="IAU102" s="712"/>
      <c r="IAV102" s="712"/>
      <c r="IAW102" s="712"/>
      <c r="IAX102" s="712"/>
      <c r="IAY102" s="712"/>
      <c r="IAZ102" s="712"/>
      <c r="IBA102" s="712"/>
      <c r="IBB102" s="712"/>
      <c r="IBC102" s="712"/>
      <c r="IBD102" s="712"/>
      <c r="IBE102" s="712"/>
      <c r="IBF102" s="712"/>
      <c r="IBG102" s="712"/>
      <c r="IBH102" s="712"/>
      <c r="IBI102" s="712"/>
      <c r="IBJ102" s="712"/>
      <c r="IBK102" s="712"/>
      <c r="IBL102" s="712"/>
      <c r="IBM102" s="712"/>
      <c r="IBN102" s="712"/>
      <c r="IBO102" s="712"/>
      <c r="IBP102" s="712"/>
      <c r="IBQ102" s="712"/>
      <c r="IBR102" s="712"/>
      <c r="IBS102" s="712"/>
      <c r="IBT102" s="712"/>
      <c r="IBU102" s="712"/>
      <c r="IBV102" s="712"/>
      <c r="IBW102" s="712"/>
      <c r="IBX102" s="712"/>
      <c r="IBY102" s="712"/>
      <c r="IBZ102" s="712"/>
      <c r="ICA102" s="712"/>
      <c r="ICB102" s="712"/>
      <c r="ICC102" s="712"/>
      <c r="ICD102" s="712"/>
      <c r="ICE102" s="712"/>
      <c r="ICF102" s="712"/>
      <c r="ICG102" s="712"/>
      <c r="ICH102" s="712"/>
      <c r="ICI102" s="712"/>
      <c r="ICJ102" s="712"/>
      <c r="ICK102" s="712"/>
      <c r="ICL102" s="712"/>
      <c r="ICM102" s="712"/>
      <c r="ICN102" s="712"/>
      <c r="ICO102" s="712"/>
      <c r="ICP102" s="712"/>
      <c r="ICQ102" s="712"/>
      <c r="ICR102" s="712"/>
      <c r="ICS102" s="712"/>
      <c r="ICT102" s="712"/>
      <c r="ICU102" s="712"/>
      <c r="ICV102" s="712"/>
      <c r="ICW102" s="712"/>
      <c r="ICX102" s="712"/>
      <c r="ICY102" s="712"/>
      <c r="ICZ102" s="712"/>
      <c r="IDA102" s="712"/>
      <c r="IDB102" s="712"/>
      <c r="IDC102" s="712"/>
      <c r="IDD102" s="712"/>
      <c r="IDE102" s="712"/>
      <c r="IDF102" s="712"/>
      <c r="IDG102" s="712"/>
      <c r="IDH102" s="712"/>
      <c r="IDI102" s="712"/>
      <c r="IDJ102" s="712"/>
      <c r="IDK102" s="712"/>
      <c r="IDL102" s="712"/>
      <c r="IDM102" s="712"/>
      <c r="IDN102" s="712"/>
      <c r="IDO102" s="712"/>
      <c r="IDP102" s="712"/>
      <c r="IDQ102" s="712"/>
      <c r="IDR102" s="712"/>
      <c r="IDS102" s="712"/>
      <c r="IDT102" s="712"/>
      <c r="IDU102" s="712"/>
      <c r="IDV102" s="712"/>
      <c r="IDW102" s="712"/>
      <c r="IDX102" s="712"/>
      <c r="IDY102" s="712"/>
      <c r="IDZ102" s="712"/>
      <c r="IEA102" s="712"/>
      <c r="IEB102" s="712"/>
      <c r="IEC102" s="712"/>
      <c r="IED102" s="712"/>
      <c r="IEE102" s="712"/>
      <c r="IEF102" s="712"/>
      <c r="IEG102" s="712"/>
      <c r="IEH102" s="712"/>
      <c r="IEI102" s="712"/>
      <c r="IEJ102" s="712"/>
      <c r="IEK102" s="712"/>
      <c r="IEL102" s="712"/>
      <c r="IEM102" s="712"/>
      <c r="IEN102" s="712"/>
      <c r="IEO102" s="712"/>
      <c r="IEP102" s="712"/>
      <c r="IEQ102" s="712"/>
      <c r="IER102" s="712"/>
      <c r="IES102" s="712"/>
      <c r="IET102" s="712"/>
      <c r="IEU102" s="712"/>
      <c r="IEV102" s="712"/>
      <c r="IEW102" s="712"/>
      <c r="IEX102" s="712"/>
      <c r="IEY102" s="712"/>
      <c r="IEZ102" s="712"/>
      <c r="IFA102" s="712"/>
      <c r="IFB102" s="712"/>
      <c r="IFC102" s="712"/>
      <c r="IFD102" s="712"/>
      <c r="IFE102" s="712"/>
      <c r="IFF102" s="712"/>
      <c r="IFG102" s="712"/>
      <c r="IFH102" s="712"/>
      <c r="IFI102" s="712"/>
      <c r="IFJ102" s="712"/>
      <c r="IFK102" s="712"/>
      <c r="IFL102" s="712"/>
      <c r="IFM102" s="712"/>
      <c r="IFN102" s="712"/>
      <c r="IFO102" s="712"/>
      <c r="IFP102" s="712"/>
      <c r="IFQ102" s="712"/>
      <c r="IFR102" s="712"/>
      <c r="IFS102" s="712"/>
      <c r="IFT102" s="712"/>
      <c r="IFU102" s="712"/>
      <c r="IFV102" s="712"/>
      <c r="IFW102" s="712"/>
      <c r="IFX102" s="712"/>
      <c r="IFY102" s="712"/>
      <c r="IFZ102" s="712"/>
      <c r="IGA102" s="712"/>
      <c r="IGB102" s="712"/>
      <c r="IGC102" s="712"/>
      <c r="IGD102" s="712"/>
      <c r="IGE102" s="712"/>
      <c r="IGF102" s="712"/>
      <c r="IGG102" s="712"/>
      <c r="IGH102" s="712"/>
      <c r="IGI102" s="712"/>
      <c r="IGJ102" s="712"/>
      <c r="IGK102" s="712"/>
      <c r="IGL102" s="712"/>
      <c r="IGM102" s="712"/>
      <c r="IGN102" s="712"/>
      <c r="IGO102" s="712"/>
      <c r="IGP102" s="712"/>
      <c r="IGQ102" s="712"/>
      <c r="IGR102" s="712"/>
      <c r="IGS102" s="712"/>
      <c r="IGT102" s="712"/>
      <c r="IGU102" s="712"/>
      <c r="IGV102" s="712"/>
      <c r="IGW102" s="712"/>
      <c r="IGX102" s="712"/>
      <c r="IGY102" s="712"/>
      <c r="IGZ102" s="712"/>
      <c r="IHA102" s="712"/>
      <c r="IHB102" s="712"/>
      <c r="IHC102" s="712"/>
      <c r="IHD102" s="712"/>
      <c r="IHE102" s="712"/>
      <c r="IHF102" s="712"/>
      <c r="IHG102" s="712"/>
      <c r="IHH102" s="712"/>
      <c r="IHI102" s="712"/>
      <c r="IHJ102" s="712"/>
      <c r="IHK102" s="712"/>
      <c r="IHL102" s="712"/>
      <c r="IHM102" s="712"/>
      <c r="IHN102" s="712"/>
      <c r="IHO102" s="712"/>
      <c r="IHP102" s="712"/>
      <c r="IHQ102" s="712"/>
      <c r="IHR102" s="712"/>
      <c r="IHS102" s="712"/>
      <c r="IHT102" s="712"/>
      <c r="IHU102" s="712"/>
      <c r="IHV102" s="712"/>
      <c r="IHW102" s="712"/>
      <c r="IHX102" s="712"/>
      <c r="IHY102" s="712"/>
      <c r="IHZ102" s="712"/>
      <c r="IIA102" s="712"/>
      <c r="IIB102" s="712"/>
      <c r="IIC102" s="712"/>
      <c r="IID102" s="712"/>
      <c r="IIE102" s="712"/>
      <c r="IIF102" s="712"/>
      <c r="IIG102" s="712"/>
      <c r="IIH102" s="712"/>
      <c r="III102" s="712"/>
      <c r="IIJ102" s="712"/>
      <c r="IIK102" s="712"/>
      <c r="IIL102" s="712"/>
      <c r="IIM102" s="712"/>
      <c r="IIN102" s="712"/>
      <c r="IIO102" s="712"/>
      <c r="IIP102" s="712"/>
      <c r="IIQ102" s="712"/>
      <c r="IIR102" s="712"/>
      <c r="IIS102" s="712"/>
      <c r="IIT102" s="712"/>
      <c r="IIU102" s="712"/>
      <c r="IIV102" s="712"/>
      <c r="IIW102" s="712"/>
      <c r="IIX102" s="712"/>
      <c r="IIY102" s="712"/>
      <c r="IIZ102" s="712"/>
      <c r="IJA102" s="712"/>
      <c r="IJB102" s="712"/>
      <c r="IJC102" s="712"/>
      <c r="IJD102" s="712"/>
      <c r="IJE102" s="712"/>
      <c r="IJF102" s="712"/>
      <c r="IJG102" s="712"/>
      <c r="IJH102" s="712"/>
      <c r="IJI102" s="712"/>
      <c r="IJJ102" s="712"/>
      <c r="IJK102" s="712"/>
      <c r="IJL102" s="712"/>
      <c r="IJM102" s="712"/>
      <c r="IJN102" s="712"/>
      <c r="IJO102" s="712"/>
      <c r="IJP102" s="712"/>
      <c r="IJQ102" s="712"/>
      <c r="IJR102" s="712"/>
      <c r="IJS102" s="712"/>
      <c r="IJT102" s="712"/>
      <c r="IJU102" s="712"/>
      <c r="IJV102" s="712"/>
      <c r="IJW102" s="712"/>
      <c r="IJX102" s="712"/>
      <c r="IJY102" s="712"/>
      <c r="IJZ102" s="712"/>
      <c r="IKA102" s="712"/>
      <c r="IKB102" s="712"/>
      <c r="IKC102" s="712"/>
      <c r="IKD102" s="712"/>
      <c r="IKE102" s="712"/>
      <c r="IKF102" s="712"/>
      <c r="IKG102" s="712"/>
      <c r="IKH102" s="712"/>
      <c r="IKI102" s="712"/>
      <c r="IKJ102" s="712"/>
      <c r="IKK102" s="712"/>
      <c r="IKL102" s="712"/>
      <c r="IKM102" s="712"/>
      <c r="IKN102" s="712"/>
      <c r="IKO102" s="712"/>
      <c r="IKP102" s="712"/>
      <c r="IKQ102" s="712"/>
      <c r="IKR102" s="712"/>
      <c r="IKS102" s="712"/>
      <c r="IKT102" s="712"/>
      <c r="IKU102" s="712"/>
      <c r="IKV102" s="712"/>
      <c r="IKW102" s="712"/>
      <c r="IKX102" s="712"/>
      <c r="IKY102" s="712"/>
      <c r="IKZ102" s="712"/>
      <c r="ILA102" s="712"/>
      <c r="ILB102" s="712"/>
      <c r="ILC102" s="712"/>
      <c r="ILD102" s="712"/>
      <c r="ILE102" s="712"/>
      <c r="ILF102" s="712"/>
      <c r="ILG102" s="712"/>
      <c r="ILH102" s="712"/>
      <c r="ILI102" s="712"/>
      <c r="ILJ102" s="712"/>
      <c r="ILK102" s="712"/>
      <c r="ILL102" s="712"/>
      <c r="ILM102" s="712"/>
      <c r="ILN102" s="712"/>
      <c r="ILO102" s="712"/>
      <c r="ILP102" s="712"/>
      <c r="ILQ102" s="712"/>
      <c r="ILR102" s="712"/>
      <c r="ILS102" s="712"/>
      <c r="ILT102" s="712"/>
      <c r="ILU102" s="712"/>
      <c r="ILV102" s="712"/>
      <c r="ILW102" s="712"/>
      <c r="ILX102" s="712"/>
      <c r="ILY102" s="712"/>
      <c r="ILZ102" s="712"/>
      <c r="IMA102" s="712"/>
      <c r="IMB102" s="712"/>
      <c r="IMC102" s="712"/>
      <c r="IMD102" s="712"/>
      <c r="IME102" s="712"/>
      <c r="IMF102" s="712"/>
      <c r="IMG102" s="712"/>
      <c r="IMH102" s="712"/>
      <c r="IMI102" s="712"/>
      <c r="IMJ102" s="712"/>
      <c r="IMK102" s="712"/>
      <c r="IML102" s="712"/>
      <c r="IMM102" s="712"/>
      <c r="IMN102" s="712"/>
      <c r="IMO102" s="712"/>
      <c r="IMP102" s="712"/>
      <c r="IMQ102" s="712"/>
      <c r="IMR102" s="712"/>
      <c r="IMS102" s="712"/>
      <c r="IMT102" s="712"/>
      <c r="IMU102" s="712"/>
      <c r="IMV102" s="712"/>
      <c r="IMW102" s="712"/>
      <c r="IMX102" s="712"/>
      <c r="IMY102" s="712"/>
      <c r="IMZ102" s="712"/>
      <c r="INA102" s="712"/>
      <c r="INB102" s="712"/>
      <c r="INC102" s="712"/>
      <c r="IND102" s="712"/>
      <c r="INE102" s="712"/>
      <c r="INF102" s="712"/>
      <c r="ING102" s="712"/>
      <c r="INH102" s="712"/>
      <c r="INI102" s="712"/>
      <c r="INJ102" s="712"/>
      <c r="INK102" s="712"/>
      <c r="INL102" s="712"/>
      <c r="INM102" s="712"/>
      <c r="INN102" s="712"/>
      <c r="INO102" s="712"/>
      <c r="INP102" s="712"/>
      <c r="INQ102" s="712"/>
      <c r="INR102" s="712"/>
      <c r="INS102" s="712"/>
      <c r="INT102" s="712"/>
      <c r="INU102" s="712"/>
      <c r="INV102" s="712"/>
      <c r="INW102" s="712"/>
      <c r="INX102" s="712"/>
      <c r="INY102" s="712"/>
      <c r="INZ102" s="712"/>
      <c r="IOA102" s="712"/>
      <c r="IOB102" s="712"/>
      <c r="IOC102" s="712"/>
      <c r="IOD102" s="712"/>
      <c r="IOE102" s="712"/>
      <c r="IOF102" s="712"/>
      <c r="IOG102" s="712"/>
      <c r="IOH102" s="712"/>
      <c r="IOI102" s="712"/>
      <c r="IOJ102" s="712"/>
      <c r="IOK102" s="712"/>
      <c r="IOL102" s="712"/>
      <c r="IOM102" s="712"/>
      <c r="ION102" s="712"/>
      <c r="IOO102" s="712"/>
      <c r="IOP102" s="712"/>
      <c r="IOQ102" s="712"/>
      <c r="IOR102" s="712"/>
      <c r="IOS102" s="712"/>
      <c r="IOT102" s="712"/>
      <c r="IOU102" s="712"/>
      <c r="IOV102" s="712"/>
      <c r="IOW102" s="712"/>
      <c r="IOX102" s="712"/>
      <c r="IOY102" s="712"/>
      <c r="IOZ102" s="712"/>
      <c r="IPA102" s="712"/>
      <c r="IPB102" s="712"/>
      <c r="IPC102" s="712"/>
      <c r="IPD102" s="712"/>
      <c r="IPE102" s="712"/>
      <c r="IPF102" s="712"/>
      <c r="IPG102" s="712"/>
      <c r="IPH102" s="712"/>
      <c r="IPI102" s="712"/>
      <c r="IPJ102" s="712"/>
      <c r="IPK102" s="712"/>
      <c r="IPL102" s="712"/>
      <c r="IPM102" s="712"/>
      <c r="IPN102" s="712"/>
      <c r="IPO102" s="712"/>
      <c r="IPP102" s="712"/>
      <c r="IPQ102" s="712"/>
      <c r="IPR102" s="712"/>
      <c r="IPS102" s="712"/>
      <c r="IPT102" s="712"/>
      <c r="IPU102" s="712"/>
      <c r="IPV102" s="712"/>
      <c r="IPW102" s="712"/>
      <c r="IPX102" s="712"/>
      <c r="IPY102" s="712"/>
      <c r="IPZ102" s="712"/>
      <c r="IQA102" s="712"/>
      <c r="IQB102" s="712"/>
      <c r="IQC102" s="712"/>
      <c r="IQD102" s="712"/>
      <c r="IQE102" s="712"/>
      <c r="IQF102" s="712"/>
      <c r="IQG102" s="712"/>
      <c r="IQH102" s="712"/>
      <c r="IQI102" s="712"/>
      <c r="IQJ102" s="712"/>
      <c r="IQK102" s="712"/>
      <c r="IQL102" s="712"/>
      <c r="IQM102" s="712"/>
      <c r="IQN102" s="712"/>
      <c r="IQO102" s="712"/>
      <c r="IQP102" s="712"/>
      <c r="IQQ102" s="712"/>
      <c r="IQR102" s="712"/>
      <c r="IQS102" s="712"/>
      <c r="IQT102" s="712"/>
      <c r="IQU102" s="712"/>
      <c r="IQV102" s="712"/>
      <c r="IQW102" s="712"/>
      <c r="IQX102" s="712"/>
      <c r="IQY102" s="712"/>
      <c r="IQZ102" s="712"/>
      <c r="IRA102" s="712"/>
      <c r="IRB102" s="712"/>
      <c r="IRC102" s="712"/>
      <c r="IRD102" s="712"/>
      <c r="IRE102" s="712"/>
      <c r="IRF102" s="712"/>
      <c r="IRG102" s="712"/>
      <c r="IRH102" s="712"/>
      <c r="IRI102" s="712"/>
      <c r="IRJ102" s="712"/>
      <c r="IRK102" s="712"/>
      <c r="IRL102" s="712"/>
      <c r="IRM102" s="712"/>
      <c r="IRN102" s="712"/>
      <c r="IRO102" s="712"/>
      <c r="IRP102" s="712"/>
      <c r="IRQ102" s="712"/>
      <c r="IRR102" s="712"/>
      <c r="IRS102" s="712"/>
      <c r="IRT102" s="712"/>
      <c r="IRU102" s="712"/>
      <c r="IRV102" s="712"/>
      <c r="IRW102" s="712"/>
      <c r="IRX102" s="712"/>
      <c r="IRY102" s="712"/>
      <c r="IRZ102" s="712"/>
      <c r="ISA102" s="712"/>
      <c r="ISB102" s="712"/>
      <c r="ISC102" s="712"/>
      <c r="ISD102" s="712"/>
      <c r="ISE102" s="712"/>
      <c r="ISF102" s="712"/>
      <c r="ISG102" s="712"/>
      <c r="ISH102" s="712"/>
      <c r="ISI102" s="712"/>
      <c r="ISJ102" s="712"/>
      <c r="ISK102" s="712"/>
      <c r="ISL102" s="712"/>
      <c r="ISM102" s="712"/>
      <c r="ISN102" s="712"/>
      <c r="ISO102" s="712"/>
      <c r="ISP102" s="712"/>
      <c r="ISQ102" s="712"/>
      <c r="ISR102" s="712"/>
      <c r="ISS102" s="712"/>
      <c r="IST102" s="712"/>
      <c r="ISU102" s="712"/>
      <c r="ISV102" s="712"/>
      <c r="ISW102" s="712"/>
      <c r="ISX102" s="712"/>
      <c r="ISY102" s="712"/>
      <c r="ISZ102" s="712"/>
      <c r="ITA102" s="712"/>
      <c r="ITB102" s="712"/>
      <c r="ITC102" s="712"/>
      <c r="ITD102" s="712"/>
      <c r="ITE102" s="712"/>
      <c r="ITF102" s="712"/>
      <c r="ITG102" s="712"/>
      <c r="ITH102" s="712"/>
      <c r="ITI102" s="712"/>
      <c r="ITJ102" s="712"/>
      <c r="ITK102" s="712"/>
      <c r="ITL102" s="712"/>
      <c r="ITM102" s="712"/>
      <c r="ITN102" s="712"/>
      <c r="ITO102" s="712"/>
      <c r="ITP102" s="712"/>
      <c r="ITQ102" s="712"/>
      <c r="ITR102" s="712"/>
      <c r="ITS102" s="712"/>
      <c r="ITT102" s="712"/>
      <c r="ITU102" s="712"/>
      <c r="ITV102" s="712"/>
      <c r="ITW102" s="712"/>
      <c r="ITX102" s="712"/>
      <c r="ITY102" s="712"/>
      <c r="ITZ102" s="712"/>
      <c r="IUA102" s="712"/>
      <c r="IUB102" s="712"/>
      <c r="IUC102" s="712"/>
      <c r="IUD102" s="712"/>
      <c r="IUE102" s="712"/>
      <c r="IUF102" s="712"/>
      <c r="IUG102" s="712"/>
      <c r="IUH102" s="712"/>
      <c r="IUI102" s="712"/>
      <c r="IUJ102" s="712"/>
      <c r="IUK102" s="712"/>
      <c r="IUL102" s="712"/>
      <c r="IUM102" s="712"/>
      <c r="IUN102" s="712"/>
      <c r="IUO102" s="712"/>
      <c r="IUP102" s="712"/>
      <c r="IUQ102" s="712"/>
      <c r="IUR102" s="712"/>
      <c r="IUS102" s="712"/>
      <c r="IUT102" s="712"/>
      <c r="IUU102" s="712"/>
      <c r="IUV102" s="712"/>
      <c r="IUW102" s="712"/>
      <c r="IUX102" s="712"/>
      <c r="IUY102" s="712"/>
      <c r="IUZ102" s="712"/>
      <c r="IVA102" s="712"/>
      <c r="IVB102" s="712"/>
      <c r="IVC102" s="712"/>
      <c r="IVD102" s="712"/>
      <c r="IVE102" s="712"/>
      <c r="IVF102" s="712"/>
      <c r="IVG102" s="712"/>
      <c r="IVH102" s="712"/>
      <c r="IVI102" s="712"/>
      <c r="IVJ102" s="712"/>
      <c r="IVK102" s="712"/>
      <c r="IVL102" s="712"/>
      <c r="IVM102" s="712"/>
      <c r="IVN102" s="712"/>
      <c r="IVO102" s="712"/>
      <c r="IVP102" s="712"/>
      <c r="IVQ102" s="712"/>
      <c r="IVR102" s="712"/>
      <c r="IVS102" s="712"/>
      <c r="IVT102" s="712"/>
      <c r="IVU102" s="712"/>
      <c r="IVV102" s="712"/>
      <c r="IVW102" s="712"/>
      <c r="IVX102" s="712"/>
      <c r="IVY102" s="712"/>
      <c r="IVZ102" s="712"/>
      <c r="IWA102" s="712"/>
      <c r="IWB102" s="712"/>
      <c r="IWC102" s="712"/>
      <c r="IWD102" s="712"/>
      <c r="IWE102" s="712"/>
      <c r="IWF102" s="712"/>
      <c r="IWG102" s="712"/>
      <c r="IWH102" s="712"/>
      <c r="IWI102" s="712"/>
      <c r="IWJ102" s="712"/>
      <c r="IWK102" s="712"/>
      <c r="IWL102" s="712"/>
      <c r="IWM102" s="712"/>
      <c r="IWN102" s="712"/>
      <c r="IWO102" s="712"/>
      <c r="IWP102" s="712"/>
      <c r="IWQ102" s="712"/>
      <c r="IWR102" s="712"/>
      <c r="IWS102" s="712"/>
      <c r="IWT102" s="712"/>
      <c r="IWU102" s="712"/>
      <c r="IWV102" s="712"/>
      <c r="IWW102" s="712"/>
      <c r="IWX102" s="712"/>
      <c r="IWY102" s="712"/>
      <c r="IWZ102" s="712"/>
      <c r="IXA102" s="712"/>
      <c r="IXB102" s="712"/>
      <c r="IXC102" s="712"/>
      <c r="IXD102" s="712"/>
      <c r="IXE102" s="712"/>
      <c r="IXF102" s="712"/>
      <c r="IXG102" s="712"/>
      <c r="IXH102" s="712"/>
      <c r="IXI102" s="712"/>
      <c r="IXJ102" s="712"/>
      <c r="IXK102" s="712"/>
      <c r="IXL102" s="712"/>
      <c r="IXM102" s="712"/>
      <c r="IXN102" s="712"/>
      <c r="IXO102" s="712"/>
      <c r="IXP102" s="712"/>
      <c r="IXQ102" s="712"/>
      <c r="IXR102" s="712"/>
      <c r="IXS102" s="712"/>
      <c r="IXT102" s="712"/>
      <c r="IXU102" s="712"/>
      <c r="IXV102" s="712"/>
      <c r="IXW102" s="712"/>
      <c r="IXX102" s="712"/>
      <c r="IXY102" s="712"/>
      <c r="IXZ102" s="712"/>
      <c r="IYA102" s="712"/>
      <c r="IYB102" s="712"/>
      <c r="IYC102" s="712"/>
      <c r="IYD102" s="712"/>
      <c r="IYE102" s="712"/>
      <c r="IYF102" s="712"/>
      <c r="IYG102" s="712"/>
      <c r="IYH102" s="712"/>
      <c r="IYI102" s="712"/>
      <c r="IYJ102" s="712"/>
      <c r="IYK102" s="712"/>
      <c r="IYL102" s="712"/>
      <c r="IYM102" s="712"/>
      <c r="IYN102" s="712"/>
      <c r="IYO102" s="712"/>
      <c r="IYP102" s="712"/>
      <c r="IYQ102" s="712"/>
      <c r="IYR102" s="712"/>
      <c r="IYS102" s="712"/>
      <c r="IYT102" s="712"/>
      <c r="IYU102" s="712"/>
      <c r="IYV102" s="712"/>
      <c r="IYW102" s="712"/>
      <c r="IYX102" s="712"/>
      <c r="IYY102" s="712"/>
      <c r="IYZ102" s="712"/>
      <c r="IZA102" s="712"/>
      <c r="IZB102" s="712"/>
      <c r="IZC102" s="712"/>
      <c r="IZD102" s="712"/>
      <c r="IZE102" s="712"/>
      <c r="IZF102" s="712"/>
      <c r="IZG102" s="712"/>
      <c r="IZH102" s="712"/>
      <c r="IZI102" s="712"/>
      <c r="IZJ102" s="712"/>
      <c r="IZK102" s="712"/>
      <c r="IZL102" s="712"/>
      <c r="IZM102" s="712"/>
      <c r="IZN102" s="712"/>
      <c r="IZO102" s="712"/>
      <c r="IZP102" s="712"/>
      <c r="IZQ102" s="712"/>
      <c r="IZR102" s="712"/>
      <c r="IZS102" s="712"/>
      <c r="IZT102" s="712"/>
      <c r="IZU102" s="712"/>
      <c r="IZV102" s="712"/>
      <c r="IZW102" s="712"/>
      <c r="IZX102" s="712"/>
      <c r="IZY102" s="712"/>
      <c r="IZZ102" s="712"/>
      <c r="JAA102" s="712"/>
      <c r="JAB102" s="712"/>
      <c r="JAC102" s="712"/>
      <c r="JAD102" s="712"/>
      <c r="JAE102" s="712"/>
      <c r="JAF102" s="712"/>
      <c r="JAG102" s="712"/>
      <c r="JAH102" s="712"/>
      <c r="JAI102" s="712"/>
      <c r="JAJ102" s="712"/>
      <c r="JAK102" s="712"/>
      <c r="JAL102" s="712"/>
      <c r="JAM102" s="712"/>
      <c r="JAN102" s="712"/>
      <c r="JAO102" s="712"/>
      <c r="JAP102" s="712"/>
      <c r="JAQ102" s="712"/>
      <c r="JAR102" s="712"/>
      <c r="JAS102" s="712"/>
      <c r="JAT102" s="712"/>
      <c r="JAU102" s="712"/>
      <c r="JAV102" s="712"/>
      <c r="JAW102" s="712"/>
      <c r="JAX102" s="712"/>
      <c r="JAY102" s="712"/>
      <c r="JAZ102" s="712"/>
      <c r="JBA102" s="712"/>
      <c r="JBB102" s="712"/>
      <c r="JBC102" s="712"/>
      <c r="JBD102" s="712"/>
      <c r="JBE102" s="712"/>
      <c r="JBF102" s="712"/>
      <c r="JBG102" s="712"/>
      <c r="JBH102" s="712"/>
      <c r="JBI102" s="712"/>
      <c r="JBJ102" s="712"/>
      <c r="JBK102" s="712"/>
      <c r="JBL102" s="712"/>
      <c r="JBM102" s="712"/>
      <c r="JBN102" s="712"/>
      <c r="JBO102" s="712"/>
      <c r="JBP102" s="712"/>
      <c r="JBQ102" s="712"/>
      <c r="JBR102" s="712"/>
      <c r="JBS102" s="712"/>
      <c r="JBT102" s="712"/>
      <c r="JBU102" s="712"/>
      <c r="JBV102" s="712"/>
      <c r="JBW102" s="712"/>
      <c r="JBX102" s="712"/>
      <c r="JBY102" s="712"/>
      <c r="JBZ102" s="712"/>
      <c r="JCA102" s="712"/>
      <c r="JCB102" s="712"/>
      <c r="JCC102" s="712"/>
      <c r="JCD102" s="712"/>
      <c r="JCE102" s="712"/>
      <c r="JCF102" s="712"/>
      <c r="JCG102" s="712"/>
      <c r="JCH102" s="712"/>
      <c r="JCI102" s="712"/>
      <c r="JCJ102" s="712"/>
      <c r="JCK102" s="712"/>
      <c r="JCL102" s="712"/>
      <c r="JCM102" s="712"/>
      <c r="JCN102" s="712"/>
      <c r="JCO102" s="712"/>
      <c r="JCP102" s="712"/>
      <c r="JCQ102" s="712"/>
      <c r="JCR102" s="712"/>
      <c r="JCS102" s="712"/>
      <c r="JCT102" s="712"/>
      <c r="JCU102" s="712"/>
      <c r="JCV102" s="712"/>
      <c r="JCW102" s="712"/>
      <c r="JCX102" s="712"/>
      <c r="JCY102" s="712"/>
      <c r="JCZ102" s="712"/>
      <c r="JDA102" s="712"/>
      <c r="JDB102" s="712"/>
      <c r="JDC102" s="712"/>
      <c r="JDD102" s="712"/>
      <c r="JDE102" s="712"/>
      <c r="JDF102" s="712"/>
      <c r="JDG102" s="712"/>
      <c r="JDH102" s="712"/>
      <c r="JDI102" s="712"/>
      <c r="JDJ102" s="712"/>
      <c r="JDK102" s="712"/>
      <c r="JDL102" s="712"/>
      <c r="JDM102" s="712"/>
      <c r="JDN102" s="712"/>
      <c r="JDO102" s="712"/>
      <c r="JDP102" s="712"/>
      <c r="JDQ102" s="712"/>
      <c r="JDR102" s="712"/>
      <c r="JDS102" s="712"/>
      <c r="JDT102" s="712"/>
      <c r="JDU102" s="712"/>
      <c r="JDV102" s="712"/>
      <c r="JDW102" s="712"/>
      <c r="JDX102" s="712"/>
      <c r="JDY102" s="712"/>
      <c r="JDZ102" s="712"/>
      <c r="JEA102" s="712"/>
      <c r="JEB102" s="712"/>
      <c r="JEC102" s="712"/>
      <c r="JED102" s="712"/>
      <c r="JEE102" s="712"/>
      <c r="JEF102" s="712"/>
      <c r="JEG102" s="712"/>
      <c r="JEH102" s="712"/>
      <c r="JEI102" s="712"/>
      <c r="JEJ102" s="712"/>
      <c r="JEK102" s="712"/>
      <c r="JEL102" s="712"/>
      <c r="JEM102" s="712"/>
      <c r="JEN102" s="712"/>
      <c r="JEO102" s="712"/>
      <c r="JEP102" s="712"/>
      <c r="JEQ102" s="712"/>
      <c r="JER102" s="712"/>
      <c r="JES102" s="712"/>
      <c r="JET102" s="712"/>
      <c r="JEU102" s="712"/>
      <c r="JEV102" s="712"/>
      <c r="JEW102" s="712"/>
      <c r="JEX102" s="712"/>
      <c r="JEY102" s="712"/>
      <c r="JEZ102" s="712"/>
      <c r="JFA102" s="712"/>
      <c r="JFB102" s="712"/>
      <c r="JFC102" s="712"/>
      <c r="JFD102" s="712"/>
      <c r="JFE102" s="712"/>
      <c r="JFF102" s="712"/>
      <c r="JFG102" s="712"/>
      <c r="JFH102" s="712"/>
      <c r="JFI102" s="712"/>
      <c r="JFJ102" s="712"/>
      <c r="JFK102" s="712"/>
      <c r="JFL102" s="712"/>
      <c r="JFM102" s="712"/>
      <c r="JFN102" s="712"/>
      <c r="JFO102" s="712"/>
      <c r="JFP102" s="712"/>
      <c r="JFQ102" s="712"/>
      <c r="JFR102" s="712"/>
      <c r="JFS102" s="712"/>
      <c r="JFT102" s="712"/>
      <c r="JFU102" s="712"/>
      <c r="JFV102" s="712"/>
      <c r="JFW102" s="712"/>
      <c r="JFX102" s="712"/>
      <c r="JFY102" s="712"/>
      <c r="JFZ102" s="712"/>
      <c r="JGA102" s="712"/>
      <c r="JGB102" s="712"/>
      <c r="JGC102" s="712"/>
      <c r="JGD102" s="712"/>
      <c r="JGE102" s="712"/>
      <c r="JGF102" s="712"/>
      <c r="JGG102" s="712"/>
      <c r="JGH102" s="712"/>
      <c r="JGI102" s="712"/>
      <c r="JGJ102" s="712"/>
      <c r="JGK102" s="712"/>
      <c r="JGL102" s="712"/>
      <c r="JGM102" s="712"/>
      <c r="JGN102" s="712"/>
      <c r="JGO102" s="712"/>
      <c r="JGP102" s="712"/>
      <c r="JGQ102" s="712"/>
      <c r="JGR102" s="712"/>
      <c r="JGS102" s="712"/>
      <c r="JGT102" s="712"/>
      <c r="JGU102" s="712"/>
      <c r="JGV102" s="712"/>
      <c r="JGW102" s="712"/>
      <c r="JGX102" s="712"/>
      <c r="JGY102" s="712"/>
      <c r="JGZ102" s="712"/>
      <c r="JHA102" s="712"/>
      <c r="JHB102" s="712"/>
      <c r="JHC102" s="712"/>
      <c r="JHD102" s="712"/>
      <c r="JHE102" s="712"/>
      <c r="JHF102" s="712"/>
      <c r="JHG102" s="712"/>
      <c r="JHH102" s="712"/>
      <c r="JHI102" s="712"/>
      <c r="JHJ102" s="712"/>
      <c r="JHK102" s="712"/>
      <c r="JHL102" s="712"/>
      <c r="JHM102" s="712"/>
      <c r="JHN102" s="712"/>
      <c r="JHO102" s="712"/>
      <c r="JHP102" s="712"/>
      <c r="JHQ102" s="712"/>
      <c r="JHR102" s="712"/>
      <c r="JHS102" s="712"/>
      <c r="JHT102" s="712"/>
      <c r="JHU102" s="712"/>
      <c r="JHV102" s="712"/>
      <c r="JHW102" s="712"/>
      <c r="JHX102" s="712"/>
      <c r="JHY102" s="712"/>
      <c r="JHZ102" s="712"/>
      <c r="JIA102" s="712"/>
      <c r="JIB102" s="712"/>
      <c r="JIC102" s="712"/>
      <c r="JID102" s="712"/>
      <c r="JIE102" s="712"/>
      <c r="JIF102" s="712"/>
      <c r="JIG102" s="712"/>
      <c r="JIH102" s="712"/>
      <c r="JII102" s="712"/>
      <c r="JIJ102" s="712"/>
      <c r="JIK102" s="712"/>
      <c r="JIL102" s="712"/>
      <c r="JIM102" s="712"/>
      <c r="JIN102" s="712"/>
      <c r="JIO102" s="712"/>
      <c r="JIP102" s="712"/>
      <c r="JIQ102" s="712"/>
      <c r="JIR102" s="712"/>
      <c r="JIS102" s="712"/>
      <c r="JIT102" s="712"/>
      <c r="JIU102" s="712"/>
      <c r="JIV102" s="712"/>
      <c r="JIW102" s="712"/>
      <c r="JIX102" s="712"/>
      <c r="JIY102" s="712"/>
      <c r="JIZ102" s="712"/>
      <c r="JJA102" s="712"/>
      <c r="JJB102" s="712"/>
      <c r="JJC102" s="712"/>
      <c r="JJD102" s="712"/>
      <c r="JJE102" s="712"/>
      <c r="JJF102" s="712"/>
      <c r="JJG102" s="712"/>
      <c r="JJH102" s="712"/>
      <c r="JJI102" s="712"/>
      <c r="JJJ102" s="712"/>
      <c r="JJK102" s="712"/>
      <c r="JJL102" s="712"/>
      <c r="JJM102" s="712"/>
      <c r="JJN102" s="712"/>
      <c r="JJO102" s="712"/>
      <c r="JJP102" s="712"/>
      <c r="JJQ102" s="712"/>
      <c r="JJR102" s="712"/>
      <c r="JJS102" s="712"/>
      <c r="JJT102" s="712"/>
      <c r="JJU102" s="712"/>
      <c r="JJV102" s="712"/>
      <c r="JJW102" s="712"/>
      <c r="JJX102" s="712"/>
      <c r="JJY102" s="712"/>
      <c r="JJZ102" s="712"/>
      <c r="JKA102" s="712"/>
      <c r="JKB102" s="712"/>
      <c r="JKC102" s="712"/>
      <c r="JKD102" s="712"/>
      <c r="JKE102" s="712"/>
      <c r="JKF102" s="712"/>
      <c r="JKG102" s="712"/>
      <c r="JKH102" s="712"/>
      <c r="JKI102" s="712"/>
      <c r="JKJ102" s="712"/>
      <c r="JKK102" s="712"/>
      <c r="JKL102" s="712"/>
      <c r="JKM102" s="712"/>
      <c r="JKN102" s="712"/>
      <c r="JKO102" s="712"/>
      <c r="JKP102" s="712"/>
      <c r="JKQ102" s="712"/>
      <c r="JKR102" s="712"/>
      <c r="JKS102" s="712"/>
      <c r="JKT102" s="712"/>
      <c r="JKU102" s="712"/>
      <c r="JKV102" s="712"/>
      <c r="JKW102" s="712"/>
      <c r="JKX102" s="712"/>
      <c r="JKY102" s="712"/>
      <c r="JKZ102" s="712"/>
      <c r="JLA102" s="712"/>
      <c r="JLB102" s="712"/>
      <c r="JLC102" s="712"/>
      <c r="JLD102" s="712"/>
      <c r="JLE102" s="712"/>
      <c r="JLF102" s="712"/>
      <c r="JLG102" s="712"/>
      <c r="JLH102" s="712"/>
      <c r="JLI102" s="712"/>
      <c r="JLJ102" s="712"/>
      <c r="JLK102" s="712"/>
      <c r="JLL102" s="712"/>
      <c r="JLM102" s="712"/>
      <c r="JLN102" s="712"/>
      <c r="JLO102" s="712"/>
      <c r="JLP102" s="712"/>
      <c r="JLQ102" s="712"/>
      <c r="JLR102" s="712"/>
      <c r="JLS102" s="712"/>
      <c r="JLT102" s="712"/>
      <c r="JLU102" s="712"/>
      <c r="JLV102" s="712"/>
      <c r="JLW102" s="712"/>
      <c r="JLX102" s="712"/>
      <c r="JLY102" s="712"/>
      <c r="JLZ102" s="712"/>
      <c r="JMA102" s="712"/>
      <c r="JMB102" s="712"/>
      <c r="JMC102" s="712"/>
      <c r="JMD102" s="712"/>
      <c r="JME102" s="712"/>
      <c r="JMF102" s="712"/>
      <c r="JMG102" s="712"/>
      <c r="JMH102" s="712"/>
      <c r="JMI102" s="712"/>
      <c r="JMJ102" s="712"/>
      <c r="JMK102" s="712"/>
      <c r="JML102" s="712"/>
      <c r="JMM102" s="712"/>
      <c r="JMN102" s="712"/>
      <c r="JMO102" s="712"/>
      <c r="JMP102" s="712"/>
      <c r="JMQ102" s="712"/>
      <c r="JMR102" s="712"/>
      <c r="JMS102" s="712"/>
      <c r="JMT102" s="712"/>
      <c r="JMU102" s="712"/>
      <c r="JMV102" s="712"/>
      <c r="JMW102" s="712"/>
      <c r="JMX102" s="712"/>
      <c r="JMY102" s="712"/>
      <c r="JMZ102" s="712"/>
      <c r="JNA102" s="712"/>
      <c r="JNB102" s="712"/>
      <c r="JNC102" s="712"/>
      <c r="JND102" s="712"/>
      <c r="JNE102" s="712"/>
      <c r="JNF102" s="712"/>
      <c r="JNG102" s="712"/>
      <c r="JNH102" s="712"/>
      <c r="JNI102" s="712"/>
      <c r="JNJ102" s="712"/>
      <c r="JNK102" s="712"/>
      <c r="JNL102" s="712"/>
      <c r="JNM102" s="712"/>
      <c r="JNN102" s="712"/>
      <c r="JNO102" s="712"/>
      <c r="JNP102" s="712"/>
      <c r="JNQ102" s="712"/>
      <c r="JNR102" s="712"/>
      <c r="JNS102" s="712"/>
      <c r="JNT102" s="712"/>
      <c r="JNU102" s="712"/>
      <c r="JNV102" s="712"/>
      <c r="JNW102" s="712"/>
      <c r="JNX102" s="712"/>
      <c r="JNY102" s="712"/>
      <c r="JNZ102" s="712"/>
      <c r="JOA102" s="712"/>
      <c r="JOB102" s="712"/>
      <c r="JOC102" s="712"/>
      <c r="JOD102" s="712"/>
      <c r="JOE102" s="712"/>
      <c r="JOF102" s="712"/>
      <c r="JOG102" s="712"/>
      <c r="JOH102" s="712"/>
      <c r="JOI102" s="712"/>
      <c r="JOJ102" s="712"/>
      <c r="JOK102" s="712"/>
      <c r="JOL102" s="712"/>
      <c r="JOM102" s="712"/>
      <c r="JON102" s="712"/>
      <c r="JOO102" s="712"/>
      <c r="JOP102" s="712"/>
      <c r="JOQ102" s="712"/>
      <c r="JOR102" s="712"/>
      <c r="JOS102" s="712"/>
      <c r="JOT102" s="712"/>
      <c r="JOU102" s="712"/>
      <c r="JOV102" s="712"/>
      <c r="JOW102" s="712"/>
      <c r="JOX102" s="712"/>
      <c r="JOY102" s="712"/>
      <c r="JOZ102" s="712"/>
      <c r="JPA102" s="712"/>
      <c r="JPB102" s="712"/>
      <c r="JPC102" s="712"/>
      <c r="JPD102" s="712"/>
      <c r="JPE102" s="712"/>
      <c r="JPF102" s="712"/>
      <c r="JPG102" s="712"/>
      <c r="JPH102" s="712"/>
      <c r="JPI102" s="712"/>
      <c r="JPJ102" s="712"/>
      <c r="JPK102" s="712"/>
      <c r="JPL102" s="712"/>
      <c r="JPM102" s="712"/>
      <c r="JPN102" s="712"/>
      <c r="JPO102" s="712"/>
      <c r="JPP102" s="712"/>
      <c r="JPQ102" s="712"/>
      <c r="JPR102" s="712"/>
      <c r="JPS102" s="712"/>
      <c r="JPT102" s="712"/>
      <c r="JPU102" s="712"/>
      <c r="JPV102" s="712"/>
      <c r="JPW102" s="712"/>
      <c r="JPX102" s="712"/>
      <c r="JPY102" s="712"/>
      <c r="JPZ102" s="712"/>
      <c r="JQA102" s="712"/>
      <c r="JQB102" s="712"/>
      <c r="JQC102" s="712"/>
      <c r="JQD102" s="712"/>
      <c r="JQE102" s="712"/>
      <c r="JQF102" s="712"/>
      <c r="JQG102" s="712"/>
      <c r="JQH102" s="712"/>
      <c r="JQI102" s="712"/>
      <c r="JQJ102" s="712"/>
      <c r="JQK102" s="712"/>
      <c r="JQL102" s="712"/>
      <c r="JQM102" s="712"/>
      <c r="JQN102" s="712"/>
      <c r="JQO102" s="712"/>
      <c r="JQP102" s="712"/>
      <c r="JQQ102" s="712"/>
      <c r="JQR102" s="712"/>
      <c r="JQS102" s="712"/>
      <c r="JQT102" s="712"/>
      <c r="JQU102" s="712"/>
      <c r="JQV102" s="712"/>
      <c r="JQW102" s="712"/>
      <c r="JQX102" s="712"/>
      <c r="JQY102" s="712"/>
      <c r="JQZ102" s="712"/>
      <c r="JRA102" s="712"/>
      <c r="JRB102" s="712"/>
      <c r="JRC102" s="712"/>
      <c r="JRD102" s="712"/>
      <c r="JRE102" s="712"/>
      <c r="JRF102" s="712"/>
      <c r="JRG102" s="712"/>
      <c r="JRH102" s="712"/>
      <c r="JRI102" s="712"/>
      <c r="JRJ102" s="712"/>
      <c r="JRK102" s="712"/>
      <c r="JRL102" s="712"/>
      <c r="JRM102" s="712"/>
      <c r="JRN102" s="712"/>
      <c r="JRO102" s="712"/>
      <c r="JRP102" s="712"/>
      <c r="JRQ102" s="712"/>
      <c r="JRR102" s="712"/>
      <c r="JRS102" s="712"/>
      <c r="JRT102" s="712"/>
      <c r="JRU102" s="712"/>
      <c r="JRV102" s="712"/>
      <c r="JRW102" s="712"/>
      <c r="JRX102" s="712"/>
      <c r="JRY102" s="712"/>
      <c r="JRZ102" s="712"/>
      <c r="JSA102" s="712"/>
      <c r="JSB102" s="712"/>
      <c r="JSC102" s="712"/>
      <c r="JSD102" s="712"/>
      <c r="JSE102" s="712"/>
      <c r="JSF102" s="712"/>
      <c r="JSG102" s="712"/>
      <c r="JSH102" s="712"/>
      <c r="JSI102" s="712"/>
      <c r="JSJ102" s="712"/>
      <c r="JSK102" s="712"/>
      <c r="JSL102" s="712"/>
      <c r="JSM102" s="712"/>
      <c r="JSN102" s="712"/>
      <c r="JSO102" s="712"/>
      <c r="JSP102" s="712"/>
      <c r="JSQ102" s="712"/>
      <c r="JSR102" s="712"/>
      <c r="JSS102" s="712"/>
      <c r="JST102" s="712"/>
      <c r="JSU102" s="712"/>
      <c r="JSV102" s="712"/>
      <c r="JSW102" s="712"/>
      <c r="JSX102" s="712"/>
      <c r="JSY102" s="712"/>
      <c r="JSZ102" s="712"/>
      <c r="JTA102" s="712"/>
      <c r="JTB102" s="712"/>
      <c r="JTC102" s="712"/>
      <c r="JTD102" s="712"/>
      <c r="JTE102" s="712"/>
      <c r="JTF102" s="712"/>
      <c r="JTG102" s="712"/>
      <c r="JTH102" s="712"/>
      <c r="JTI102" s="712"/>
      <c r="JTJ102" s="712"/>
      <c r="JTK102" s="712"/>
      <c r="JTL102" s="712"/>
      <c r="JTM102" s="712"/>
      <c r="JTN102" s="712"/>
      <c r="JTO102" s="712"/>
      <c r="JTP102" s="712"/>
      <c r="JTQ102" s="712"/>
      <c r="JTR102" s="712"/>
      <c r="JTS102" s="712"/>
      <c r="JTT102" s="712"/>
      <c r="JTU102" s="712"/>
      <c r="JTV102" s="712"/>
      <c r="JTW102" s="712"/>
      <c r="JTX102" s="712"/>
      <c r="JTY102" s="712"/>
      <c r="JTZ102" s="712"/>
      <c r="JUA102" s="712"/>
      <c r="JUB102" s="712"/>
      <c r="JUC102" s="712"/>
      <c r="JUD102" s="712"/>
      <c r="JUE102" s="712"/>
      <c r="JUF102" s="712"/>
      <c r="JUG102" s="712"/>
      <c r="JUH102" s="712"/>
      <c r="JUI102" s="712"/>
      <c r="JUJ102" s="712"/>
      <c r="JUK102" s="712"/>
      <c r="JUL102" s="712"/>
      <c r="JUM102" s="712"/>
      <c r="JUN102" s="712"/>
      <c r="JUO102" s="712"/>
      <c r="JUP102" s="712"/>
      <c r="JUQ102" s="712"/>
      <c r="JUR102" s="712"/>
      <c r="JUS102" s="712"/>
      <c r="JUT102" s="712"/>
      <c r="JUU102" s="712"/>
      <c r="JUV102" s="712"/>
      <c r="JUW102" s="712"/>
      <c r="JUX102" s="712"/>
      <c r="JUY102" s="712"/>
      <c r="JUZ102" s="712"/>
      <c r="JVA102" s="712"/>
      <c r="JVB102" s="712"/>
      <c r="JVC102" s="712"/>
      <c r="JVD102" s="712"/>
      <c r="JVE102" s="712"/>
      <c r="JVF102" s="712"/>
      <c r="JVG102" s="712"/>
      <c r="JVH102" s="712"/>
      <c r="JVI102" s="712"/>
      <c r="JVJ102" s="712"/>
      <c r="JVK102" s="712"/>
      <c r="JVL102" s="712"/>
      <c r="JVM102" s="712"/>
      <c r="JVN102" s="712"/>
      <c r="JVO102" s="712"/>
      <c r="JVP102" s="712"/>
      <c r="JVQ102" s="712"/>
      <c r="JVR102" s="712"/>
      <c r="JVS102" s="712"/>
      <c r="JVT102" s="712"/>
      <c r="JVU102" s="712"/>
      <c r="JVV102" s="712"/>
      <c r="JVW102" s="712"/>
      <c r="JVX102" s="712"/>
      <c r="JVY102" s="712"/>
      <c r="JVZ102" s="712"/>
      <c r="JWA102" s="712"/>
      <c r="JWB102" s="712"/>
      <c r="JWC102" s="712"/>
      <c r="JWD102" s="712"/>
      <c r="JWE102" s="712"/>
      <c r="JWF102" s="712"/>
      <c r="JWG102" s="712"/>
      <c r="JWH102" s="712"/>
      <c r="JWI102" s="712"/>
      <c r="JWJ102" s="712"/>
      <c r="JWK102" s="712"/>
      <c r="JWL102" s="712"/>
      <c r="JWM102" s="712"/>
      <c r="JWN102" s="712"/>
      <c r="JWO102" s="712"/>
      <c r="JWP102" s="712"/>
      <c r="JWQ102" s="712"/>
      <c r="JWR102" s="712"/>
      <c r="JWS102" s="712"/>
      <c r="JWT102" s="712"/>
      <c r="JWU102" s="712"/>
      <c r="JWV102" s="712"/>
      <c r="JWW102" s="712"/>
      <c r="JWX102" s="712"/>
      <c r="JWY102" s="712"/>
      <c r="JWZ102" s="712"/>
      <c r="JXA102" s="712"/>
      <c r="JXB102" s="712"/>
      <c r="JXC102" s="712"/>
      <c r="JXD102" s="712"/>
      <c r="JXE102" s="712"/>
      <c r="JXF102" s="712"/>
      <c r="JXG102" s="712"/>
      <c r="JXH102" s="712"/>
      <c r="JXI102" s="712"/>
      <c r="JXJ102" s="712"/>
      <c r="JXK102" s="712"/>
      <c r="JXL102" s="712"/>
      <c r="JXM102" s="712"/>
      <c r="JXN102" s="712"/>
      <c r="JXO102" s="712"/>
      <c r="JXP102" s="712"/>
      <c r="JXQ102" s="712"/>
      <c r="JXR102" s="712"/>
      <c r="JXS102" s="712"/>
      <c r="JXT102" s="712"/>
      <c r="JXU102" s="712"/>
      <c r="JXV102" s="712"/>
      <c r="JXW102" s="712"/>
      <c r="JXX102" s="712"/>
      <c r="JXY102" s="712"/>
      <c r="JXZ102" s="712"/>
      <c r="JYA102" s="712"/>
      <c r="JYB102" s="712"/>
      <c r="JYC102" s="712"/>
      <c r="JYD102" s="712"/>
      <c r="JYE102" s="712"/>
      <c r="JYF102" s="712"/>
      <c r="JYG102" s="712"/>
      <c r="JYH102" s="712"/>
      <c r="JYI102" s="712"/>
      <c r="JYJ102" s="712"/>
      <c r="JYK102" s="712"/>
      <c r="JYL102" s="712"/>
      <c r="JYM102" s="712"/>
      <c r="JYN102" s="712"/>
      <c r="JYO102" s="712"/>
      <c r="JYP102" s="712"/>
      <c r="JYQ102" s="712"/>
      <c r="JYR102" s="712"/>
      <c r="JYS102" s="712"/>
      <c r="JYT102" s="712"/>
      <c r="JYU102" s="712"/>
      <c r="JYV102" s="712"/>
      <c r="JYW102" s="712"/>
      <c r="JYX102" s="712"/>
      <c r="JYY102" s="712"/>
      <c r="JYZ102" s="712"/>
      <c r="JZA102" s="712"/>
      <c r="JZB102" s="712"/>
      <c r="JZC102" s="712"/>
      <c r="JZD102" s="712"/>
      <c r="JZE102" s="712"/>
      <c r="JZF102" s="712"/>
      <c r="JZG102" s="712"/>
      <c r="JZH102" s="712"/>
      <c r="JZI102" s="712"/>
      <c r="JZJ102" s="712"/>
      <c r="JZK102" s="712"/>
      <c r="JZL102" s="712"/>
      <c r="JZM102" s="712"/>
      <c r="JZN102" s="712"/>
      <c r="JZO102" s="712"/>
      <c r="JZP102" s="712"/>
      <c r="JZQ102" s="712"/>
      <c r="JZR102" s="712"/>
      <c r="JZS102" s="712"/>
      <c r="JZT102" s="712"/>
      <c r="JZU102" s="712"/>
      <c r="JZV102" s="712"/>
      <c r="JZW102" s="712"/>
      <c r="JZX102" s="712"/>
      <c r="JZY102" s="712"/>
      <c r="JZZ102" s="712"/>
      <c r="KAA102" s="712"/>
      <c r="KAB102" s="712"/>
      <c r="KAC102" s="712"/>
      <c r="KAD102" s="712"/>
      <c r="KAE102" s="712"/>
      <c r="KAF102" s="712"/>
      <c r="KAG102" s="712"/>
      <c r="KAH102" s="712"/>
      <c r="KAI102" s="712"/>
      <c r="KAJ102" s="712"/>
      <c r="KAK102" s="712"/>
      <c r="KAL102" s="712"/>
      <c r="KAM102" s="712"/>
      <c r="KAN102" s="712"/>
      <c r="KAO102" s="712"/>
      <c r="KAP102" s="712"/>
      <c r="KAQ102" s="712"/>
      <c r="KAR102" s="712"/>
      <c r="KAS102" s="712"/>
      <c r="KAT102" s="712"/>
      <c r="KAU102" s="712"/>
      <c r="KAV102" s="712"/>
      <c r="KAW102" s="712"/>
      <c r="KAX102" s="712"/>
      <c r="KAY102" s="712"/>
      <c r="KAZ102" s="712"/>
      <c r="KBA102" s="712"/>
      <c r="KBB102" s="712"/>
      <c r="KBC102" s="712"/>
      <c r="KBD102" s="712"/>
      <c r="KBE102" s="712"/>
      <c r="KBF102" s="712"/>
      <c r="KBG102" s="712"/>
      <c r="KBH102" s="712"/>
      <c r="KBI102" s="712"/>
      <c r="KBJ102" s="712"/>
      <c r="KBK102" s="712"/>
      <c r="KBL102" s="712"/>
      <c r="KBM102" s="712"/>
      <c r="KBN102" s="712"/>
      <c r="KBO102" s="712"/>
      <c r="KBP102" s="712"/>
      <c r="KBQ102" s="712"/>
      <c r="KBR102" s="712"/>
      <c r="KBS102" s="712"/>
      <c r="KBT102" s="712"/>
      <c r="KBU102" s="712"/>
      <c r="KBV102" s="712"/>
      <c r="KBW102" s="712"/>
      <c r="KBX102" s="712"/>
      <c r="KBY102" s="712"/>
      <c r="KBZ102" s="712"/>
      <c r="KCA102" s="712"/>
      <c r="KCB102" s="712"/>
      <c r="KCC102" s="712"/>
      <c r="KCD102" s="712"/>
      <c r="KCE102" s="712"/>
      <c r="KCF102" s="712"/>
      <c r="KCG102" s="712"/>
      <c r="KCH102" s="712"/>
      <c r="KCI102" s="712"/>
      <c r="KCJ102" s="712"/>
      <c r="KCK102" s="712"/>
      <c r="KCL102" s="712"/>
      <c r="KCM102" s="712"/>
      <c r="KCN102" s="712"/>
      <c r="KCO102" s="712"/>
      <c r="KCP102" s="712"/>
      <c r="KCQ102" s="712"/>
      <c r="KCR102" s="712"/>
      <c r="KCS102" s="712"/>
      <c r="KCT102" s="712"/>
      <c r="KCU102" s="712"/>
      <c r="KCV102" s="712"/>
      <c r="KCW102" s="712"/>
      <c r="KCX102" s="712"/>
      <c r="KCY102" s="712"/>
      <c r="KCZ102" s="712"/>
      <c r="KDA102" s="712"/>
      <c r="KDB102" s="712"/>
      <c r="KDC102" s="712"/>
      <c r="KDD102" s="712"/>
      <c r="KDE102" s="712"/>
      <c r="KDF102" s="712"/>
      <c r="KDG102" s="712"/>
      <c r="KDH102" s="712"/>
      <c r="KDI102" s="712"/>
      <c r="KDJ102" s="712"/>
      <c r="KDK102" s="712"/>
      <c r="KDL102" s="712"/>
      <c r="KDM102" s="712"/>
      <c r="KDN102" s="712"/>
      <c r="KDO102" s="712"/>
      <c r="KDP102" s="712"/>
      <c r="KDQ102" s="712"/>
      <c r="KDR102" s="712"/>
      <c r="KDS102" s="712"/>
      <c r="KDT102" s="712"/>
      <c r="KDU102" s="712"/>
      <c r="KDV102" s="712"/>
      <c r="KDW102" s="712"/>
      <c r="KDX102" s="712"/>
      <c r="KDY102" s="712"/>
      <c r="KDZ102" s="712"/>
      <c r="KEA102" s="712"/>
      <c r="KEB102" s="712"/>
      <c r="KEC102" s="712"/>
      <c r="KED102" s="712"/>
      <c r="KEE102" s="712"/>
      <c r="KEF102" s="712"/>
      <c r="KEG102" s="712"/>
      <c r="KEH102" s="712"/>
      <c r="KEI102" s="712"/>
      <c r="KEJ102" s="712"/>
      <c r="KEK102" s="712"/>
      <c r="KEL102" s="712"/>
      <c r="KEM102" s="712"/>
      <c r="KEN102" s="712"/>
      <c r="KEO102" s="712"/>
      <c r="KEP102" s="712"/>
      <c r="KEQ102" s="712"/>
      <c r="KER102" s="712"/>
      <c r="KES102" s="712"/>
      <c r="KET102" s="712"/>
      <c r="KEU102" s="712"/>
      <c r="KEV102" s="712"/>
      <c r="KEW102" s="712"/>
      <c r="KEX102" s="712"/>
      <c r="KEY102" s="712"/>
      <c r="KEZ102" s="712"/>
      <c r="KFA102" s="712"/>
      <c r="KFB102" s="712"/>
      <c r="KFC102" s="712"/>
      <c r="KFD102" s="712"/>
      <c r="KFE102" s="712"/>
      <c r="KFF102" s="712"/>
      <c r="KFG102" s="712"/>
      <c r="KFH102" s="712"/>
      <c r="KFI102" s="712"/>
      <c r="KFJ102" s="712"/>
      <c r="KFK102" s="712"/>
      <c r="KFL102" s="712"/>
      <c r="KFM102" s="712"/>
      <c r="KFN102" s="712"/>
      <c r="KFO102" s="712"/>
      <c r="KFP102" s="712"/>
      <c r="KFQ102" s="712"/>
      <c r="KFR102" s="712"/>
      <c r="KFS102" s="712"/>
      <c r="KFT102" s="712"/>
      <c r="KFU102" s="712"/>
      <c r="KFV102" s="712"/>
      <c r="KFW102" s="712"/>
      <c r="KFX102" s="712"/>
      <c r="KFY102" s="712"/>
      <c r="KFZ102" s="712"/>
      <c r="KGA102" s="712"/>
      <c r="KGB102" s="712"/>
      <c r="KGC102" s="712"/>
      <c r="KGD102" s="712"/>
      <c r="KGE102" s="712"/>
      <c r="KGF102" s="712"/>
      <c r="KGG102" s="712"/>
      <c r="KGH102" s="712"/>
      <c r="KGI102" s="712"/>
      <c r="KGJ102" s="712"/>
      <c r="KGK102" s="712"/>
      <c r="KGL102" s="712"/>
      <c r="KGM102" s="712"/>
      <c r="KGN102" s="712"/>
      <c r="KGO102" s="712"/>
      <c r="KGP102" s="712"/>
      <c r="KGQ102" s="712"/>
      <c r="KGR102" s="712"/>
      <c r="KGS102" s="712"/>
      <c r="KGT102" s="712"/>
      <c r="KGU102" s="712"/>
      <c r="KGV102" s="712"/>
      <c r="KGW102" s="712"/>
      <c r="KGX102" s="712"/>
      <c r="KGY102" s="712"/>
      <c r="KGZ102" s="712"/>
      <c r="KHA102" s="712"/>
      <c r="KHB102" s="712"/>
      <c r="KHC102" s="712"/>
      <c r="KHD102" s="712"/>
      <c r="KHE102" s="712"/>
      <c r="KHF102" s="712"/>
      <c r="KHG102" s="712"/>
      <c r="KHH102" s="712"/>
      <c r="KHI102" s="712"/>
      <c r="KHJ102" s="712"/>
      <c r="KHK102" s="712"/>
      <c r="KHL102" s="712"/>
      <c r="KHM102" s="712"/>
      <c r="KHN102" s="712"/>
      <c r="KHO102" s="712"/>
      <c r="KHP102" s="712"/>
      <c r="KHQ102" s="712"/>
      <c r="KHR102" s="712"/>
      <c r="KHS102" s="712"/>
      <c r="KHT102" s="712"/>
      <c r="KHU102" s="712"/>
      <c r="KHV102" s="712"/>
      <c r="KHW102" s="712"/>
      <c r="KHX102" s="712"/>
      <c r="KHY102" s="712"/>
      <c r="KHZ102" s="712"/>
      <c r="KIA102" s="712"/>
      <c r="KIB102" s="712"/>
      <c r="KIC102" s="712"/>
      <c r="KID102" s="712"/>
      <c r="KIE102" s="712"/>
      <c r="KIF102" s="712"/>
      <c r="KIG102" s="712"/>
      <c r="KIH102" s="712"/>
      <c r="KII102" s="712"/>
      <c r="KIJ102" s="712"/>
      <c r="KIK102" s="712"/>
      <c r="KIL102" s="712"/>
      <c r="KIM102" s="712"/>
      <c r="KIN102" s="712"/>
      <c r="KIO102" s="712"/>
      <c r="KIP102" s="712"/>
      <c r="KIQ102" s="712"/>
      <c r="KIR102" s="712"/>
      <c r="KIS102" s="712"/>
      <c r="KIT102" s="712"/>
      <c r="KIU102" s="712"/>
      <c r="KIV102" s="712"/>
      <c r="KIW102" s="712"/>
      <c r="KIX102" s="712"/>
      <c r="KIY102" s="712"/>
      <c r="KIZ102" s="712"/>
      <c r="KJA102" s="712"/>
      <c r="KJB102" s="712"/>
      <c r="KJC102" s="712"/>
      <c r="KJD102" s="712"/>
      <c r="KJE102" s="712"/>
      <c r="KJF102" s="712"/>
      <c r="KJG102" s="712"/>
      <c r="KJH102" s="712"/>
      <c r="KJI102" s="712"/>
      <c r="KJJ102" s="712"/>
      <c r="KJK102" s="712"/>
      <c r="KJL102" s="712"/>
      <c r="KJM102" s="712"/>
      <c r="KJN102" s="712"/>
      <c r="KJO102" s="712"/>
      <c r="KJP102" s="712"/>
      <c r="KJQ102" s="712"/>
      <c r="KJR102" s="712"/>
      <c r="KJS102" s="712"/>
      <c r="KJT102" s="712"/>
      <c r="KJU102" s="712"/>
      <c r="KJV102" s="712"/>
      <c r="KJW102" s="712"/>
      <c r="KJX102" s="712"/>
      <c r="KJY102" s="712"/>
      <c r="KJZ102" s="712"/>
      <c r="KKA102" s="712"/>
      <c r="KKB102" s="712"/>
      <c r="KKC102" s="712"/>
      <c r="KKD102" s="712"/>
      <c r="KKE102" s="712"/>
      <c r="KKF102" s="712"/>
      <c r="KKG102" s="712"/>
      <c r="KKH102" s="712"/>
      <c r="KKI102" s="712"/>
      <c r="KKJ102" s="712"/>
      <c r="KKK102" s="712"/>
      <c r="KKL102" s="712"/>
      <c r="KKM102" s="712"/>
      <c r="KKN102" s="712"/>
      <c r="KKO102" s="712"/>
      <c r="KKP102" s="712"/>
      <c r="KKQ102" s="712"/>
      <c r="KKR102" s="712"/>
      <c r="KKS102" s="712"/>
      <c r="KKT102" s="712"/>
      <c r="KKU102" s="712"/>
      <c r="KKV102" s="712"/>
      <c r="KKW102" s="712"/>
      <c r="KKX102" s="712"/>
      <c r="KKY102" s="712"/>
      <c r="KKZ102" s="712"/>
      <c r="KLA102" s="712"/>
      <c r="KLB102" s="712"/>
      <c r="KLC102" s="712"/>
      <c r="KLD102" s="712"/>
      <c r="KLE102" s="712"/>
      <c r="KLF102" s="712"/>
      <c r="KLG102" s="712"/>
      <c r="KLH102" s="712"/>
      <c r="KLI102" s="712"/>
      <c r="KLJ102" s="712"/>
      <c r="KLK102" s="712"/>
      <c r="KLL102" s="712"/>
      <c r="KLM102" s="712"/>
      <c r="KLN102" s="712"/>
      <c r="KLO102" s="712"/>
      <c r="KLP102" s="712"/>
      <c r="KLQ102" s="712"/>
      <c r="KLR102" s="712"/>
      <c r="KLS102" s="712"/>
      <c r="KLT102" s="712"/>
      <c r="KLU102" s="712"/>
      <c r="KLV102" s="712"/>
      <c r="KLW102" s="712"/>
      <c r="KLX102" s="712"/>
      <c r="KLY102" s="712"/>
      <c r="KLZ102" s="712"/>
      <c r="KMA102" s="712"/>
      <c r="KMB102" s="712"/>
      <c r="KMC102" s="712"/>
      <c r="KMD102" s="712"/>
      <c r="KME102" s="712"/>
      <c r="KMF102" s="712"/>
      <c r="KMG102" s="712"/>
      <c r="KMH102" s="712"/>
      <c r="KMI102" s="712"/>
      <c r="KMJ102" s="712"/>
      <c r="KMK102" s="712"/>
      <c r="KML102" s="712"/>
      <c r="KMM102" s="712"/>
      <c r="KMN102" s="712"/>
      <c r="KMO102" s="712"/>
      <c r="KMP102" s="712"/>
      <c r="KMQ102" s="712"/>
      <c r="KMR102" s="712"/>
      <c r="KMS102" s="712"/>
      <c r="KMT102" s="712"/>
      <c r="KMU102" s="712"/>
      <c r="KMV102" s="712"/>
      <c r="KMW102" s="712"/>
      <c r="KMX102" s="712"/>
      <c r="KMY102" s="712"/>
      <c r="KMZ102" s="712"/>
      <c r="KNA102" s="712"/>
      <c r="KNB102" s="712"/>
      <c r="KNC102" s="712"/>
      <c r="KND102" s="712"/>
      <c r="KNE102" s="712"/>
      <c r="KNF102" s="712"/>
      <c r="KNG102" s="712"/>
      <c r="KNH102" s="712"/>
      <c r="KNI102" s="712"/>
      <c r="KNJ102" s="712"/>
      <c r="KNK102" s="712"/>
      <c r="KNL102" s="712"/>
      <c r="KNM102" s="712"/>
      <c r="KNN102" s="712"/>
      <c r="KNO102" s="712"/>
      <c r="KNP102" s="712"/>
      <c r="KNQ102" s="712"/>
      <c r="KNR102" s="712"/>
      <c r="KNS102" s="712"/>
      <c r="KNT102" s="712"/>
      <c r="KNU102" s="712"/>
      <c r="KNV102" s="712"/>
      <c r="KNW102" s="712"/>
      <c r="KNX102" s="712"/>
      <c r="KNY102" s="712"/>
      <c r="KNZ102" s="712"/>
      <c r="KOA102" s="712"/>
      <c r="KOB102" s="712"/>
      <c r="KOC102" s="712"/>
      <c r="KOD102" s="712"/>
      <c r="KOE102" s="712"/>
      <c r="KOF102" s="712"/>
      <c r="KOG102" s="712"/>
      <c r="KOH102" s="712"/>
      <c r="KOI102" s="712"/>
      <c r="KOJ102" s="712"/>
      <c r="KOK102" s="712"/>
      <c r="KOL102" s="712"/>
      <c r="KOM102" s="712"/>
      <c r="KON102" s="712"/>
      <c r="KOO102" s="712"/>
      <c r="KOP102" s="712"/>
      <c r="KOQ102" s="712"/>
      <c r="KOR102" s="712"/>
      <c r="KOS102" s="712"/>
      <c r="KOT102" s="712"/>
      <c r="KOU102" s="712"/>
      <c r="KOV102" s="712"/>
      <c r="KOW102" s="712"/>
      <c r="KOX102" s="712"/>
      <c r="KOY102" s="712"/>
      <c r="KOZ102" s="712"/>
      <c r="KPA102" s="712"/>
      <c r="KPB102" s="712"/>
      <c r="KPC102" s="712"/>
      <c r="KPD102" s="712"/>
      <c r="KPE102" s="712"/>
      <c r="KPF102" s="712"/>
      <c r="KPG102" s="712"/>
      <c r="KPH102" s="712"/>
      <c r="KPI102" s="712"/>
      <c r="KPJ102" s="712"/>
      <c r="KPK102" s="712"/>
      <c r="KPL102" s="712"/>
      <c r="KPM102" s="712"/>
      <c r="KPN102" s="712"/>
      <c r="KPO102" s="712"/>
      <c r="KPP102" s="712"/>
      <c r="KPQ102" s="712"/>
      <c r="KPR102" s="712"/>
      <c r="KPS102" s="712"/>
      <c r="KPT102" s="712"/>
      <c r="KPU102" s="712"/>
      <c r="KPV102" s="712"/>
      <c r="KPW102" s="712"/>
      <c r="KPX102" s="712"/>
      <c r="KPY102" s="712"/>
      <c r="KPZ102" s="712"/>
      <c r="KQA102" s="712"/>
      <c r="KQB102" s="712"/>
      <c r="KQC102" s="712"/>
      <c r="KQD102" s="712"/>
      <c r="KQE102" s="712"/>
      <c r="KQF102" s="712"/>
      <c r="KQG102" s="712"/>
      <c r="KQH102" s="712"/>
      <c r="KQI102" s="712"/>
      <c r="KQJ102" s="712"/>
      <c r="KQK102" s="712"/>
      <c r="KQL102" s="712"/>
      <c r="KQM102" s="712"/>
      <c r="KQN102" s="712"/>
      <c r="KQO102" s="712"/>
      <c r="KQP102" s="712"/>
      <c r="KQQ102" s="712"/>
      <c r="KQR102" s="712"/>
      <c r="KQS102" s="712"/>
      <c r="KQT102" s="712"/>
      <c r="KQU102" s="712"/>
      <c r="KQV102" s="712"/>
      <c r="KQW102" s="712"/>
      <c r="KQX102" s="712"/>
      <c r="KQY102" s="712"/>
      <c r="KQZ102" s="712"/>
      <c r="KRA102" s="712"/>
      <c r="KRB102" s="712"/>
      <c r="KRC102" s="712"/>
      <c r="KRD102" s="712"/>
      <c r="KRE102" s="712"/>
      <c r="KRF102" s="712"/>
      <c r="KRG102" s="712"/>
      <c r="KRH102" s="712"/>
      <c r="KRI102" s="712"/>
      <c r="KRJ102" s="712"/>
      <c r="KRK102" s="712"/>
      <c r="KRL102" s="712"/>
      <c r="KRM102" s="712"/>
      <c r="KRN102" s="712"/>
      <c r="KRO102" s="712"/>
      <c r="KRP102" s="712"/>
      <c r="KRQ102" s="712"/>
      <c r="KRR102" s="712"/>
      <c r="KRS102" s="712"/>
      <c r="KRT102" s="712"/>
      <c r="KRU102" s="712"/>
      <c r="KRV102" s="712"/>
      <c r="KRW102" s="712"/>
      <c r="KRX102" s="712"/>
      <c r="KRY102" s="712"/>
      <c r="KRZ102" s="712"/>
      <c r="KSA102" s="712"/>
      <c r="KSB102" s="712"/>
      <c r="KSC102" s="712"/>
      <c r="KSD102" s="712"/>
      <c r="KSE102" s="712"/>
      <c r="KSF102" s="712"/>
      <c r="KSG102" s="712"/>
      <c r="KSH102" s="712"/>
      <c r="KSI102" s="712"/>
      <c r="KSJ102" s="712"/>
      <c r="KSK102" s="712"/>
      <c r="KSL102" s="712"/>
      <c r="KSM102" s="712"/>
      <c r="KSN102" s="712"/>
      <c r="KSO102" s="712"/>
      <c r="KSP102" s="712"/>
      <c r="KSQ102" s="712"/>
      <c r="KSR102" s="712"/>
      <c r="KSS102" s="712"/>
      <c r="KST102" s="712"/>
      <c r="KSU102" s="712"/>
      <c r="KSV102" s="712"/>
      <c r="KSW102" s="712"/>
      <c r="KSX102" s="712"/>
      <c r="KSY102" s="712"/>
      <c r="KSZ102" s="712"/>
      <c r="KTA102" s="712"/>
      <c r="KTB102" s="712"/>
      <c r="KTC102" s="712"/>
      <c r="KTD102" s="712"/>
      <c r="KTE102" s="712"/>
      <c r="KTF102" s="712"/>
      <c r="KTG102" s="712"/>
      <c r="KTH102" s="712"/>
      <c r="KTI102" s="712"/>
      <c r="KTJ102" s="712"/>
      <c r="KTK102" s="712"/>
      <c r="KTL102" s="712"/>
      <c r="KTM102" s="712"/>
      <c r="KTN102" s="712"/>
      <c r="KTO102" s="712"/>
      <c r="KTP102" s="712"/>
      <c r="KTQ102" s="712"/>
      <c r="KTR102" s="712"/>
      <c r="KTS102" s="712"/>
      <c r="KTT102" s="712"/>
      <c r="KTU102" s="712"/>
      <c r="KTV102" s="712"/>
      <c r="KTW102" s="712"/>
      <c r="KTX102" s="712"/>
      <c r="KTY102" s="712"/>
      <c r="KTZ102" s="712"/>
      <c r="KUA102" s="712"/>
      <c r="KUB102" s="712"/>
      <c r="KUC102" s="712"/>
      <c r="KUD102" s="712"/>
      <c r="KUE102" s="712"/>
      <c r="KUF102" s="712"/>
      <c r="KUG102" s="712"/>
      <c r="KUH102" s="712"/>
      <c r="KUI102" s="712"/>
      <c r="KUJ102" s="712"/>
      <c r="KUK102" s="712"/>
      <c r="KUL102" s="712"/>
      <c r="KUM102" s="712"/>
      <c r="KUN102" s="712"/>
      <c r="KUO102" s="712"/>
      <c r="KUP102" s="712"/>
      <c r="KUQ102" s="712"/>
      <c r="KUR102" s="712"/>
      <c r="KUS102" s="712"/>
      <c r="KUT102" s="712"/>
      <c r="KUU102" s="712"/>
      <c r="KUV102" s="712"/>
      <c r="KUW102" s="712"/>
      <c r="KUX102" s="712"/>
      <c r="KUY102" s="712"/>
      <c r="KUZ102" s="712"/>
      <c r="KVA102" s="712"/>
      <c r="KVB102" s="712"/>
      <c r="KVC102" s="712"/>
      <c r="KVD102" s="712"/>
      <c r="KVE102" s="712"/>
      <c r="KVF102" s="712"/>
      <c r="KVG102" s="712"/>
      <c r="KVH102" s="712"/>
      <c r="KVI102" s="712"/>
      <c r="KVJ102" s="712"/>
      <c r="KVK102" s="712"/>
      <c r="KVL102" s="712"/>
      <c r="KVM102" s="712"/>
      <c r="KVN102" s="712"/>
      <c r="KVO102" s="712"/>
      <c r="KVP102" s="712"/>
      <c r="KVQ102" s="712"/>
      <c r="KVR102" s="712"/>
      <c r="KVS102" s="712"/>
      <c r="KVT102" s="712"/>
      <c r="KVU102" s="712"/>
      <c r="KVV102" s="712"/>
      <c r="KVW102" s="712"/>
      <c r="KVX102" s="712"/>
      <c r="KVY102" s="712"/>
      <c r="KVZ102" s="712"/>
      <c r="KWA102" s="712"/>
      <c r="KWB102" s="712"/>
      <c r="KWC102" s="712"/>
      <c r="KWD102" s="712"/>
      <c r="KWE102" s="712"/>
      <c r="KWF102" s="712"/>
      <c r="KWG102" s="712"/>
      <c r="KWH102" s="712"/>
      <c r="KWI102" s="712"/>
      <c r="KWJ102" s="712"/>
      <c r="KWK102" s="712"/>
      <c r="KWL102" s="712"/>
      <c r="KWM102" s="712"/>
      <c r="KWN102" s="712"/>
      <c r="KWO102" s="712"/>
      <c r="KWP102" s="712"/>
      <c r="KWQ102" s="712"/>
      <c r="KWR102" s="712"/>
      <c r="KWS102" s="712"/>
      <c r="KWT102" s="712"/>
      <c r="KWU102" s="712"/>
      <c r="KWV102" s="712"/>
      <c r="KWW102" s="712"/>
      <c r="KWX102" s="712"/>
      <c r="KWY102" s="712"/>
      <c r="KWZ102" s="712"/>
      <c r="KXA102" s="712"/>
      <c r="KXB102" s="712"/>
      <c r="KXC102" s="712"/>
      <c r="KXD102" s="712"/>
      <c r="KXE102" s="712"/>
      <c r="KXF102" s="712"/>
      <c r="KXG102" s="712"/>
      <c r="KXH102" s="712"/>
      <c r="KXI102" s="712"/>
      <c r="KXJ102" s="712"/>
      <c r="KXK102" s="712"/>
      <c r="KXL102" s="712"/>
      <c r="KXM102" s="712"/>
      <c r="KXN102" s="712"/>
      <c r="KXO102" s="712"/>
      <c r="KXP102" s="712"/>
      <c r="KXQ102" s="712"/>
      <c r="KXR102" s="712"/>
      <c r="KXS102" s="712"/>
      <c r="KXT102" s="712"/>
      <c r="KXU102" s="712"/>
      <c r="KXV102" s="712"/>
      <c r="KXW102" s="712"/>
      <c r="KXX102" s="712"/>
      <c r="KXY102" s="712"/>
      <c r="KXZ102" s="712"/>
      <c r="KYA102" s="712"/>
      <c r="KYB102" s="712"/>
      <c r="KYC102" s="712"/>
      <c r="KYD102" s="712"/>
      <c r="KYE102" s="712"/>
      <c r="KYF102" s="712"/>
      <c r="KYG102" s="712"/>
      <c r="KYH102" s="712"/>
      <c r="KYI102" s="712"/>
      <c r="KYJ102" s="712"/>
      <c r="KYK102" s="712"/>
      <c r="KYL102" s="712"/>
      <c r="KYM102" s="712"/>
      <c r="KYN102" s="712"/>
      <c r="KYO102" s="712"/>
      <c r="KYP102" s="712"/>
      <c r="KYQ102" s="712"/>
      <c r="KYR102" s="712"/>
      <c r="KYS102" s="712"/>
      <c r="KYT102" s="712"/>
      <c r="KYU102" s="712"/>
      <c r="KYV102" s="712"/>
      <c r="KYW102" s="712"/>
      <c r="KYX102" s="712"/>
      <c r="KYY102" s="712"/>
      <c r="KYZ102" s="712"/>
      <c r="KZA102" s="712"/>
      <c r="KZB102" s="712"/>
      <c r="KZC102" s="712"/>
      <c r="KZD102" s="712"/>
      <c r="KZE102" s="712"/>
      <c r="KZF102" s="712"/>
      <c r="KZG102" s="712"/>
      <c r="KZH102" s="712"/>
      <c r="KZI102" s="712"/>
      <c r="KZJ102" s="712"/>
      <c r="KZK102" s="712"/>
      <c r="KZL102" s="712"/>
      <c r="KZM102" s="712"/>
      <c r="KZN102" s="712"/>
      <c r="KZO102" s="712"/>
      <c r="KZP102" s="712"/>
      <c r="KZQ102" s="712"/>
      <c r="KZR102" s="712"/>
      <c r="KZS102" s="712"/>
      <c r="KZT102" s="712"/>
      <c r="KZU102" s="712"/>
      <c r="KZV102" s="712"/>
      <c r="KZW102" s="712"/>
      <c r="KZX102" s="712"/>
      <c r="KZY102" s="712"/>
      <c r="KZZ102" s="712"/>
      <c r="LAA102" s="712"/>
      <c r="LAB102" s="712"/>
      <c r="LAC102" s="712"/>
      <c r="LAD102" s="712"/>
      <c r="LAE102" s="712"/>
      <c r="LAF102" s="712"/>
      <c r="LAG102" s="712"/>
      <c r="LAH102" s="712"/>
      <c r="LAI102" s="712"/>
      <c r="LAJ102" s="712"/>
      <c r="LAK102" s="712"/>
      <c r="LAL102" s="712"/>
      <c r="LAM102" s="712"/>
      <c r="LAN102" s="712"/>
      <c r="LAO102" s="712"/>
      <c r="LAP102" s="712"/>
      <c r="LAQ102" s="712"/>
      <c r="LAR102" s="712"/>
      <c r="LAS102" s="712"/>
      <c r="LAT102" s="712"/>
      <c r="LAU102" s="712"/>
      <c r="LAV102" s="712"/>
      <c r="LAW102" s="712"/>
      <c r="LAX102" s="712"/>
      <c r="LAY102" s="712"/>
      <c r="LAZ102" s="712"/>
      <c r="LBA102" s="712"/>
      <c r="LBB102" s="712"/>
      <c r="LBC102" s="712"/>
      <c r="LBD102" s="712"/>
      <c r="LBE102" s="712"/>
      <c r="LBF102" s="712"/>
      <c r="LBG102" s="712"/>
      <c r="LBH102" s="712"/>
      <c r="LBI102" s="712"/>
      <c r="LBJ102" s="712"/>
      <c r="LBK102" s="712"/>
      <c r="LBL102" s="712"/>
      <c r="LBM102" s="712"/>
      <c r="LBN102" s="712"/>
      <c r="LBO102" s="712"/>
      <c r="LBP102" s="712"/>
      <c r="LBQ102" s="712"/>
      <c r="LBR102" s="712"/>
      <c r="LBS102" s="712"/>
      <c r="LBT102" s="712"/>
      <c r="LBU102" s="712"/>
      <c r="LBV102" s="712"/>
      <c r="LBW102" s="712"/>
      <c r="LBX102" s="712"/>
      <c r="LBY102" s="712"/>
      <c r="LBZ102" s="712"/>
      <c r="LCA102" s="712"/>
      <c r="LCB102" s="712"/>
      <c r="LCC102" s="712"/>
      <c r="LCD102" s="712"/>
      <c r="LCE102" s="712"/>
      <c r="LCF102" s="712"/>
      <c r="LCG102" s="712"/>
      <c r="LCH102" s="712"/>
      <c r="LCI102" s="712"/>
      <c r="LCJ102" s="712"/>
      <c r="LCK102" s="712"/>
      <c r="LCL102" s="712"/>
      <c r="LCM102" s="712"/>
      <c r="LCN102" s="712"/>
      <c r="LCO102" s="712"/>
      <c r="LCP102" s="712"/>
      <c r="LCQ102" s="712"/>
      <c r="LCR102" s="712"/>
      <c r="LCS102" s="712"/>
      <c r="LCT102" s="712"/>
      <c r="LCU102" s="712"/>
      <c r="LCV102" s="712"/>
      <c r="LCW102" s="712"/>
      <c r="LCX102" s="712"/>
      <c r="LCY102" s="712"/>
      <c r="LCZ102" s="712"/>
      <c r="LDA102" s="712"/>
      <c r="LDB102" s="712"/>
      <c r="LDC102" s="712"/>
      <c r="LDD102" s="712"/>
      <c r="LDE102" s="712"/>
      <c r="LDF102" s="712"/>
      <c r="LDG102" s="712"/>
      <c r="LDH102" s="712"/>
      <c r="LDI102" s="712"/>
      <c r="LDJ102" s="712"/>
      <c r="LDK102" s="712"/>
      <c r="LDL102" s="712"/>
      <c r="LDM102" s="712"/>
      <c r="LDN102" s="712"/>
      <c r="LDO102" s="712"/>
      <c r="LDP102" s="712"/>
      <c r="LDQ102" s="712"/>
      <c r="LDR102" s="712"/>
      <c r="LDS102" s="712"/>
      <c r="LDT102" s="712"/>
      <c r="LDU102" s="712"/>
      <c r="LDV102" s="712"/>
      <c r="LDW102" s="712"/>
      <c r="LDX102" s="712"/>
      <c r="LDY102" s="712"/>
      <c r="LDZ102" s="712"/>
      <c r="LEA102" s="712"/>
      <c r="LEB102" s="712"/>
      <c r="LEC102" s="712"/>
      <c r="LED102" s="712"/>
      <c r="LEE102" s="712"/>
      <c r="LEF102" s="712"/>
      <c r="LEG102" s="712"/>
      <c r="LEH102" s="712"/>
      <c r="LEI102" s="712"/>
      <c r="LEJ102" s="712"/>
      <c r="LEK102" s="712"/>
      <c r="LEL102" s="712"/>
      <c r="LEM102" s="712"/>
      <c r="LEN102" s="712"/>
      <c r="LEO102" s="712"/>
      <c r="LEP102" s="712"/>
      <c r="LEQ102" s="712"/>
      <c r="LER102" s="712"/>
      <c r="LES102" s="712"/>
      <c r="LET102" s="712"/>
      <c r="LEU102" s="712"/>
      <c r="LEV102" s="712"/>
      <c r="LEW102" s="712"/>
      <c r="LEX102" s="712"/>
      <c r="LEY102" s="712"/>
      <c r="LEZ102" s="712"/>
      <c r="LFA102" s="712"/>
      <c r="LFB102" s="712"/>
      <c r="LFC102" s="712"/>
      <c r="LFD102" s="712"/>
      <c r="LFE102" s="712"/>
      <c r="LFF102" s="712"/>
      <c r="LFG102" s="712"/>
      <c r="LFH102" s="712"/>
      <c r="LFI102" s="712"/>
      <c r="LFJ102" s="712"/>
      <c r="LFK102" s="712"/>
      <c r="LFL102" s="712"/>
      <c r="LFM102" s="712"/>
      <c r="LFN102" s="712"/>
      <c r="LFO102" s="712"/>
      <c r="LFP102" s="712"/>
      <c r="LFQ102" s="712"/>
      <c r="LFR102" s="712"/>
      <c r="LFS102" s="712"/>
      <c r="LFT102" s="712"/>
      <c r="LFU102" s="712"/>
      <c r="LFV102" s="712"/>
      <c r="LFW102" s="712"/>
      <c r="LFX102" s="712"/>
      <c r="LFY102" s="712"/>
      <c r="LFZ102" s="712"/>
      <c r="LGA102" s="712"/>
      <c r="LGB102" s="712"/>
      <c r="LGC102" s="712"/>
      <c r="LGD102" s="712"/>
      <c r="LGE102" s="712"/>
      <c r="LGF102" s="712"/>
      <c r="LGG102" s="712"/>
      <c r="LGH102" s="712"/>
      <c r="LGI102" s="712"/>
      <c r="LGJ102" s="712"/>
      <c r="LGK102" s="712"/>
      <c r="LGL102" s="712"/>
      <c r="LGM102" s="712"/>
      <c r="LGN102" s="712"/>
      <c r="LGO102" s="712"/>
      <c r="LGP102" s="712"/>
      <c r="LGQ102" s="712"/>
      <c r="LGR102" s="712"/>
      <c r="LGS102" s="712"/>
      <c r="LGT102" s="712"/>
      <c r="LGU102" s="712"/>
      <c r="LGV102" s="712"/>
      <c r="LGW102" s="712"/>
      <c r="LGX102" s="712"/>
      <c r="LGY102" s="712"/>
      <c r="LGZ102" s="712"/>
      <c r="LHA102" s="712"/>
      <c r="LHB102" s="712"/>
      <c r="LHC102" s="712"/>
      <c r="LHD102" s="712"/>
      <c r="LHE102" s="712"/>
      <c r="LHF102" s="712"/>
      <c r="LHG102" s="712"/>
      <c r="LHH102" s="712"/>
      <c r="LHI102" s="712"/>
      <c r="LHJ102" s="712"/>
      <c r="LHK102" s="712"/>
      <c r="LHL102" s="712"/>
      <c r="LHM102" s="712"/>
      <c r="LHN102" s="712"/>
      <c r="LHO102" s="712"/>
      <c r="LHP102" s="712"/>
      <c r="LHQ102" s="712"/>
      <c r="LHR102" s="712"/>
      <c r="LHS102" s="712"/>
      <c r="LHT102" s="712"/>
      <c r="LHU102" s="712"/>
      <c r="LHV102" s="712"/>
      <c r="LHW102" s="712"/>
      <c r="LHX102" s="712"/>
      <c r="LHY102" s="712"/>
      <c r="LHZ102" s="712"/>
      <c r="LIA102" s="712"/>
      <c r="LIB102" s="712"/>
      <c r="LIC102" s="712"/>
      <c r="LID102" s="712"/>
      <c r="LIE102" s="712"/>
      <c r="LIF102" s="712"/>
      <c r="LIG102" s="712"/>
      <c r="LIH102" s="712"/>
      <c r="LII102" s="712"/>
      <c r="LIJ102" s="712"/>
      <c r="LIK102" s="712"/>
      <c r="LIL102" s="712"/>
      <c r="LIM102" s="712"/>
      <c r="LIN102" s="712"/>
      <c r="LIO102" s="712"/>
      <c r="LIP102" s="712"/>
      <c r="LIQ102" s="712"/>
      <c r="LIR102" s="712"/>
      <c r="LIS102" s="712"/>
      <c r="LIT102" s="712"/>
      <c r="LIU102" s="712"/>
      <c r="LIV102" s="712"/>
      <c r="LIW102" s="712"/>
      <c r="LIX102" s="712"/>
      <c r="LIY102" s="712"/>
      <c r="LIZ102" s="712"/>
      <c r="LJA102" s="712"/>
      <c r="LJB102" s="712"/>
      <c r="LJC102" s="712"/>
      <c r="LJD102" s="712"/>
      <c r="LJE102" s="712"/>
      <c r="LJF102" s="712"/>
      <c r="LJG102" s="712"/>
      <c r="LJH102" s="712"/>
      <c r="LJI102" s="712"/>
      <c r="LJJ102" s="712"/>
      <c r="LJK102" s="712"/>
      <c r="LJL102" s="712"/>
      <c r="LJM102" s="712"/>
      <c r="LJN102" s="712"/>
      <c r="LJO102" s="712"/>
      <c r="LJP102" s="712"/>
      <c r="LJQ102" s="712"/>
      <c r="LJR102" s="712"/>
      <c r="LJS102" s="712"/>
      <c r="LJT102" s="712"/>
      <c r="LJU102" s="712"/>
      <c r="LJV102" s="712"/>
      <c r="LJW102" s="712"/>
      <c r="LJX102" s="712"/>
      <c r="LJY102" s="712"/>
      <c r="LJZ102" s="712"/>
      <c r="LKA102" s="712"/>
      <c r="LKB102" s="712"/>
      <c r="LKC102" s="712"/>
      <c r="LKD102" s="712"/>
      <c r="LKE102" s="712"/>
      <c r="LKF102" s="712"/>
      <c r="LKG102" s="712"/>
      <c r="LKH102" s="712"/>
      <c r="LKI102" s="712"/>
      <c r="LKJ102" s="712"/>
      <c r="LKK102" s="712"/>
      <c r="LKL102" s="712"/>
      <c r="LKM102" s="712"/>
      <c r="LKN102" s="712"/>
      <c r="LKO102" s="712"/>
      <c r="LKP102" s="712"/>
      <c r="LKQ102" s="712"/>
      <c r="LKR102" s="712"/>
      <c r="LKS102" s="712"/>
      <c r="LKT102" s="712"/>
      <c r="LKU102" s="712"/>
      <c r="LKV102" s="712"/>
      <c r="LKW102" s="712"/>
      <c r="LKX102" s="712"/>
      <c r="LKY102" s="712"/>
      <c r="LKZ102" s="712"/>
      <c r="LLA102" s="712"/>
      <c r="LLB102" s="712"/>
      <c r="LLC102" s="712"/>
      <c r="LLD102" s="712"/>
      <c r="LLE102" s="712"/>
      <c r="LLF102" s="712"/>
      <c r="LLG102" s="712"/>
      <c r="LLH102" s="712"/>
      <c r="LLI102" s="712"/>
      <c r="LLJ102" s="712"/>
      <c r="LLK102" s="712"/>
      <c r="LLL102" s="712"/>
      <c r="LLM102" s="712"/>
      <c r="LLN102" s="712"/>
      <c r="LLO102" s="712"/>
      <c r="LLP102" s="712"/>
      <c r="LLQ102" s="712"/>
      <c r="LLR102" s="712"/>
      <c r="LLS102" s="712"/>
      <c r="LLT102" s="712"/>
      <c r="LLU102" s="712"/>
      <c r="LLV102" s="712"/>
      <c r="LLW102" s="712"/>
      <c r="LLX102" s="712"/>
      <c r="LLY102" s="712"/>
      <c r="LLZ102" s="712"/>
      <c r="LMA102" s="712"/>
      <c r="LMB102" s="712"/>
      <c r="LMC102" s="712"/>
      <c r="LMD102" s="712"/>
      <c r="LME102" s="712"/>
      <c r="LMF102" s="712"/>
      <c r="LMG102" s="712"/>
      <c r="LMH102" s="712"/>
      <c r="LMI102" s="712"/>
      <c r="LMJ102" s="712"/>
      <c r="LMK102" s="712"/>
      <c r="LML102" s="712"/>
      <c r="LMM102" s="712"/>
      <c r="LMN102" s="712"/>
      <c r="LMO102" s="712"/>
      <c r="LMP102" s="712"/>
      <c r="LMQ102" s="712"/>
      <c r="LMR102" s="712"/>
      <c r="LMS102" s="712"/>
      <c r="LMT102" s="712"/>
      <c r="LMU102" s="712"/>
      <c r="LMV102" s="712"/>
      <c r="LMW102" s="712"/>
      <c r="LMX102" s="712"/>
      <c r="LMY102" s="712"/>
      <c r="LMZ102" s="712"/>
      <c r="LNA102" s="712"/>
      <c r="LNB102" s="712"/>
      <c r="LNC102" s="712"/>
      <c r="LND102" s="712"/>
      <c r="LNE102" s="712"/>
      <c r="LNF102" s="712"/>
      <c r="LNG102" s="712"/>
      <c r="LNH102" s="712"/>
      <c r="LNI102" s="712"/>
      <c r="LNJ102" s="712"/>
      <c r="LNK102" s="712"/>
      <c r="LNL102" s="712"/>
      <c r="LNM102" s="712"/>
      <c r="LNN102" s="712"/>
      <c r="LNO102" s="712"/>
      <c r="LNP102" s="712"/>
      <c r="LNQ102" s="712"/>
      <c r="LNR102" s="712"/>
      <c r="LNS102" s="712"/>
      <c r="LNT102" s="712"/>
      <c r="LNU102" s="712"/>
      <c r="LNV102" s="712"/>
      <c r="LNW102" s="712"/>
      <c r="LNX102" s="712"/>
      <c r="LNY102" s="712"/>
      <c r="LNZ102" s="712"/>
      <c r="LOA102" s="712"/>
      <c r="LOB102" s="712"/>
      <c r="LOC102" s="712"/>
      <c r="LOD102" s="712"/>
      <c r="LOE102" s="712"/>
      <c r="LOF102" s="712"/>
      <c r="LOG102" s="712"/>
      <c r="LOH102" s="712"/>
      <c r="LOI102" s="712"/>
      <c r="LOJ102" s="712"/>
      <c r="LOK102" s="712"/>
      <c r="LOL102" s="712"/>
      <c r="LOM102" s="712"/>
      <c r="LON102" s="712"/>
      <c r="LOO102" s="712"/>
      <c r="LOP102" s="712"/>
      <c r="LOQ102" s="712"/>
      <c r="LOR102" s="712"/>
      <c r="LOS102" s="712"/>
      <c r="LOT102" s="712"/>
      <c r="LOU102" s="712"/>
      <c r="LOV102" s="712"/>
      <c r="LOW102" s="712"/>
      <c r="LOX102" s="712"/>
      <c r="LOY102" s="712"/>
      <c r="LOZ102" s="712"/>
      <c r="LPA102" s="712"/>
      <c r="LPB102" s="712"/>
      <c r="LPC102" s="712"/>
      <c r="LPD102" s="712"/>
      <c r="LPE102" s="712"/>
      <c r="LPF102" s="712"/>
      <c r="LPG102" s="712"/>
      <c r="LPH102" s="712"/>
      <c r="LPI102" s="712"/>
      <c r="LPJ102" s="712"/>
      <c r="LPK102" s="712"/>
      <c r="LPL102" s="712"/>
      <c r="LPM102" s="712"/>
      <c r="LPN102" s="712"/>
      <c r="LPO102" s="712"/>
      <c r="LPP102" s="712"/>
      <c r="LPQ102" s="712"/>
      <c r="LPR102" s="712"/>
      <c r="LPS102" s="712"/>
      <c r="LPT102" s="712"/>
      <c r="LPU102" s="712"/>
      <c r="LPV102" s="712"/>
      <c r="LPW102" s="712"/>
      <c r="LPX102" s="712"/>
      <c r="LPY102" s="712"/>
      <c r="LPZ102" s="712"/>
      <c r="LQA102" s="712"/>
      <c r="LQB102" s="712"/>
      <c r="LQC102" s="712"/>
      <c r="LQD102" s="712"/>
      <c r="LQE102" s="712"/>
      <c r="LQF102" s="712"/>
      <c r="LQG102" s="712"/>
      <c r="LQH102" s="712"/>
      <c r="LQI102" s="712"/>
      <c r="LQJ102" s="712"/>
      <c r="LQK102" s="712"/>
      <c r="LQL102" s="712"/>
      <c r="LQM102" s="712"/>
      <c r="LQN102" s="712"/>
      <c r="LQO102" s="712"/>
      <c r="LQP102" s="712"/>
      <c r="LQQ102" s="712"/>
      <c r="LQR102" s="712"/>
      <c r="LQS102" s="712"/>
      <c r="LQT102" s="712"/>
      <c r="LQU102" s="712"/>
      <c r="LQV102" s="712"/>
      <c r="LQW102" s="712"/>
      <c r="LQX102" s="712"/>
      <c r="LQY102" s="712"/>
      <c r="LQZ102" s="712"/>
      <c r="LRA102" s="712"/>
      <c r="LRB102" s="712"/>
      <c r="LRC102" s="712"/>
      <c r="LRD102" s="712"/>
      <c r="LRE102" s="712"/>
      <c r="LRF102" s="712"/>
      <c r="LRG102" s="712"/>
      <c r="LRH102" s="712"/>
      <c r="LRI102" s="712"/>
      <c r="LRJ102" s="712"/>
      <c r="LRK102" s="712"/>
      <c r="LRL102" s="712"/>
      <c r="LRM102" s="712"/>
      <c r="LRN102" s="712"/>
      <c r="LRO102" s="712"/>
      <c r="LRP102" s="712"/>
      <c r="LRQ102" s="712"/>
      <c r="LRR102" s="712"/>
      <c r="LRS102" s="712"/>
      <c r="LRT102" s="712"/>
      <c r="LRU102" s="712"/>
      <c r="LRV102" s="712"/>
      <c r="LRW102" s="712"/>
      <c r="LRX102" s="712"/>
      <c r="LRY102" s="712"/>
      <c r="LRZ102" s="712"/>
      <c r="LSA102" s="712"/>
      <c r="LSB102" s="712"/>
      <c r="LSC102" s="712"/>
      <c r="LSD102" s="712"/>
      <c r="LSE102" s="712"/>
      <c r="LSF102" s="712"/>
      <c r="LSG102" s="712"/>
      <c r="LSH102" s="712"/>
      <c r="LSI102" s="712"/>
      <c r="LSJ102" s="712"/>
      <c r="LSK102" s="712"/>
      <c r="LSL102" s="712"/>
      <c r="LSM102" s="712"/>
      <c r="LSN102" s="712"/>
      <c r="LSO102" s="712"/>
      <c r="LSP102" s="712"/>
      <c r="LSQ102" s="712"/>
      <c r="LSR102" s="712"/>
      <c r="LSS102" s="712"/>
      <c r="LST102" s="712"/>
      <c r="LSU102" s="712"/>
      <c r="LSV102" s="712"/>
      <c r="LSW102" s="712"/>
      <c r="LSX102" s="712"/>
      <c r="LSY102" s="712"/>
      <c r="LSZ102" s="712"/>
      <c r="LTA102" s="712"/>
      <c r="LTB102" s="712"/>
      <c r="LTC102" s="712"/>
      <c r="LTD102" s="712"/>
      <c r="LTE102" s="712"/>
      <c r="LTF102" s="712"/>
      <c r="LTG102" s="712"/>
      <c r="LTH102" s="712"/>
      <c r="LTI102" s="712"/>
      <c r="LTJ102" s="712"/>
      <c r="LTK102" s="712"/>
      <c r="LTL102" s="712"/>
      <c r="LTM102" s="712"/>
      <c r="LTN102" s="712"/>
      <c r="LTO102" s="712"/>
      <c r="LTP102" s="712"/>
      <c r="LTQ102" s="712"/>
      <c r="LTR102" s="712"/>
      <c r="LTS102" s="712"/>
      <c r="LTT102" s="712"/>
      <c r="LTU102" s="712"/>
      <c r="LTV102" s="712"/>
      <c r="LTW102" s="712"/>
      <c r="LTX102" s="712"/>
      <c r="LTY102" s="712"/>
      <c r="LTZ102" s="712"/>
      <c r="LUA102" s="712"/>
      <c r="LUB102" s="712"/>
      <c r="LUC102" s="712"/>
      <c r="LUD102" s="712"/>
      <c r="LUE102" s="712"/>
      <c r="LUF102" s="712"/>
      <c r="LUG102" s="712"/>
      <c r="LUH102" s="712"/>
      <c r="LUI102" s="712"/>
      <c r="LUJ102" s="712"/>
      <c r="LUK102" s="712"/>
      <c r="LUL102" s="712"/>
      <c r="LUM102" s="712"/>
      <c r="LUN102" s="712"/>
      <c r="LUO102" s="712"/>
      <c r="LUP102" s="712"/>
      <c r="LUQ102" s="712"/>
      <c r="LUR102" s="712"/>
      <c r="LUS102" s="712"/>
      <c r="LUT102" s="712"/>
      <c r="LUU102" s="712"/>
      <c r="LUV102" s="712"/>
      <c r="LUW102" s="712"/>
      <c r="LUX102" s="712"/>
      <c r="LUY102" s="712"/>
      <c r="LUZ102" s="712"/>
      <c r="LVA102" s="712"/>
      <c r="LVB102" s="712"/>
      <c r="LVC102" s="712"/>
      <c r="LVD102" s="712"/>
      <c r="LVE102" s="712"/>
      <c r="LVF102" s="712"/>
      <c r="LVG102" s="712"/>
      <c r="LVH102" s="712"/>
      <c r="LVI102" s="712"/>
      <c r="LVJ102" s="712"/>
      <c r="LVK102" s="712"/>
      <c r="LVL102" s="712"/>
      <c r="LVM102" s="712"/>
      <c r="LVN102" s="712"/>
      <c r="LVO102" s="712"/>
      <c r="LVP102" s="712"/>
      <c r="LVQ102" s="712"/>
      <c r="LVR102" s="712"/>
      <c r="LVS102" s="712"/>
      <c r="LVT102" s="712"/>
      <c r="LVU102" s="712"/>
      <c r="LVV102" s="712"/>
      <c r="LVW102" s="712"/>
      <c r="LVX102" s="712"/>
      <c r="LVY102" s="712"/>
      <c r="LVZ102" s="712"/>
      <c r="LWA102" s="712"/>
      <c r="LWB102" s="712"/>
      <c r="LWC102" s="712"/>
      <c r="LWD102" s="712"/>
      <c r="LWE102" s="712"/>
      <c r="LWF102" s="712"/>
      <c r="LWG102" s="712"/>
      <c r="LWH102" s="712"/>
      <c r="LWI102" s="712"/>
      <c r="LWJ102" s="712"/>
      <c r="LWK102" s="712"/>
      <c r="LWL102" s="712"/>
      <c r="LWM102" s="712"/>
      <c r="LWN102" s="712"/>
      <c r="LWO102" s="712"/>
      <c r="LWP102" s="712"/>
      <c r="LWQ102" s="712"/>
      <c r="LWR102" s="712"/>
      <c r="LWS102" s="712"/>
      <c r="LWT102" s="712"/>
      <c r="LWU102" s="712"/>
      <c r="LWV102" s="712"/>
      <c r="LWW102" s="712"/>
      <c r="LWX102" s="712"/>
      <c r="LWY102" s="712"/>
      <c r="LWZ102" s="712"/>
      <c r="LXA102" s="712"/>
      <c r="LXB102" s="712"/>
      <c r="LXC102" s="712"/>
      <c r="LXD102" s="712"/>
      <c r="LXE102" s="712"/>
      <c r="LXF102" s="712"/>
      <c r="LXG102" s="712"/>
      <c r="LXH102" s="712"/>
      <c r="LXI102" s="712"/>
      <c r="LXJ102" s="712"/>
      <c r="LXK102" s="712"/>
      <c r="LXL102" s="712"/>
      <c r="LXM102" s="712"/>
      <c r="LXN102" s="712"/>
      <c r="LXO102" s="712"/>
      <c r="LXP102" s="712"/>
      <c r="LXQ102" s="712"/>
      <c r="LXR102" s="712"/>
      <c r="LXS102" s="712"/>
      <c r="LXT102" s="712"/>
      <c r="LXU102" s="712"/>
      <c r="LXV102" s="712"/>
      <c r="LXW102" s="712"/>
      <c r="LXX102" s="712"/>
      <c r="LXY102" s="712"/>
      <c r="LXZ102" s="712"/>
      <c r="LYA102" s="712"/>
      <c r="LYB102" s="712"/>
      <c r="LYC102" s="712"/>
      <c r="LYD102" s="712"/>
      <c r="LYE102" s="712"/>
      <c r="LYF102" s="712"/>
      <c r="LYG102" s="712"/>
      <c r="LYH102" s="712"/>
      <c r="LYI102" s="712"/>
      <c r="LYJ102" s="712"/>
      <c r="LYK102" s="712"/>
      <c r="LYL102" s="712"/>
      <c r="LYM102" s="712"/>
      <c r="LYN102" s="712"/>
      <c r="LYO102" s="712"/>
      <c r="LYP102" s="712"/>
      <c r="LYQ102" s="712"/>
      <c r="LYR102" s="712"/>
      <c r="LYS102" s="712"/>
      <c r="LYT102" s="712"/>
      <c r="LYU102" s="712"/>
      <c r="LYV102" s="712"/>
      <c r="LYW102" s="712"/>
      <c r="LYX102" s="712"/>
      <c r="LYY102" s="712"/>
      <c r="LYZ102" s="712"/>
      <c r="LZA102" s="712"/>
      <c r="LZB102" s="712"/>
      <c r="LZC102" s="712"/>
      <c r="LZD102" s="712"/>
      <c r="LZE102" s="712"/>
      <c r="LZF102" s="712"/>
      <c r="LZG102" s="712"/>
      <c r="LZH102" s="712"/>
      <c r="LZI102" s="712"/>
      <c r="LZJ102" s="712"/>
      <c r="LZK102" s="712"/>
      <c r="LZL102" s="712"/>
      <c r="LZM102" s="712"/>
      <c r="LZN102" s="712"/>
      <c r="LZO102" s="712"/>
      <c r="LZP102" s="712"/>
      <c r="LZQ102" s="712"/>
      <c r="LZR102" s="712"/>
      <c r="LZS102" s="712"/>
      <c r="LZT102" s="712"/>
      <c r="LZU102" s="712"/>
      <c r="LZV102" s="712"/>
      <c r="LZW102" s="712"/>
      <c r="LZX102" s="712"/>
      <c r="LZY102" s="712"/>
      <c r="LZZ102" s="712"/>
      <c r="MAA102" s="712"/>
      <c r="MAB102" s="712"/>
      <c r="MAC102" s="712"/>
      <c r="MAD102" s="712"/>
      <c r="MAE102" s="712"/>
      <c r="MAF102" s="712"/>
      <c r="MAG102" s="712"/>
      <c r="MAH102" s="712"/>
      <c r="MAI102" s="712"/>
      <c r="MAJ102" s="712"/>
      <c r="MAK102" s="712"/>
      <c r="MAL102" s="712"/>
      <c r="MAM102" s="712"/>
      <c r="MAN102" s="712"/>
      <c r="MAO102" s="712"/>
      <c r="MAP102" s="712"/>
      <c r="MAQ102" s="712"/>
      <c r="MAR102" s="712"/>
      <c r="MAS102" s="712"/>
      <c r="MAT102" s="712"/>
      <c r="MAU102" s="712"/>
      <c r="MAV102" s="712"/>
      <c r="MAW102" s="712"/>
      <c r="MAX102" s="712"/>
      <c r="MAY102" s="712"/>
      <c r="MAZ102" s="712"/>
      <c r="MBA102" s="712"/>
      <c r="MBB102" s="712"/>
      <c r="MBC102" s="712"/>
      <c r="MBD102" s="712"/>
      <c r="MBE102" s="712"/>
      <c r="MBF102" s="712"/>
      <c r="MBG102" s="712"/>
      <c r="MBH102" s="712"/>
      <c r="MBI102" s="712"/>
      <c r="MBJ102" s="712"/>
      <c r="MBK102" s="712"/>
      <c r="MBL102" s="712"/>
      <c r="MBM102" s="712"/>
      <c r="MBN102" s="712"/>
      <c r="MBO102" s="712"/>
      <c r="MBP102" s="712"/>
      <c r="MBQ102" s="712"/>
      <c r="MBR102" s="712"/>
      <c r="MBS102" s="712"/>
      <c r="MBT102" s="712"/>
      <c r="MBU102" s="712"/>
      <c r="MBV102" s="712"/>
      <c r="MBW102" s="712"/>
      <c r="MBX102" s="712"/>
      <c r="MBY102" s="712"/>
      <c r="MBZ102" s="712"/>
      <c r="MCA102" s="712"/>
      <c r="MCB102" s="712"/>
      <c r="MCC102" s="712"/>
      <c r="MCD102" s="712"/>
      <c r="MCE102" s="712"/>
      <c r="MCF102" s="712"/>
      <c r="MCG102" s="712"/>
      <c r="MCH102" s="712"/>
      <c r="MCI102" s="712"/>
      <c r="MCJ102" s="712"/>
      <c r="MCK102" s="712"/>
      <c r="MCL102" s="712"/>
      <c r="MCM102" s="712"/>
      <c r="MCN102" s="712"/>
      <c r="MCO102" s="712"/>
      <c r="MCP102" s="712"/>
      <c r="MCQ102" s="712"/>
      <c r="MCR102" s="712"/>
      <c r="MCS102" s="712"/>
      <c r="MCT102" s="712"/>
      <c r="MCU102" s="712"/>
      <c r="MCV102" s="712"/>
      <c r="MCW102" s="712"/>
      <c r="MCX102" s="712"/>
      <c r="MCY102" s="712"/>
      <c r="MCZ102" s="712"/>
      <c r="MDA102" s="712"/>
      <c r="MDB102" s="712"/>
      <c r="MDC102" s="712"/>
      <c r="MDD102" s="712"/>
      <c r="MDE102" s="712"/>
      <c r="MDF102" s="712"/>
      <c r="MDG102" s="712"/>
      <c r="MDH102" s="712"/>
      <c r="MDI102" s="712"/>
      <c r="MDJ102" s="712"/>
      <c r="MDK102" s="712"/>
      <c r="MDL102" s="712"/>
      <c r="MDM102" s="712"/>
      <c r="MDN102" s="712"/>
      <c r="MDO102" s="712"/>
      <c r="MDP102" s="712"/>
      <c r="MDQ102" s="712"/>
      <c r="MDR102" s="712"/>
      <c r="MDS102" s="712"/>
      <c r="MDT102" s="712"/>
      <c r="MDU102" s="712"/>
      <c r="MDV102" s="712"/>
      <c r="MDW102" s="712"/>
      <c r="MDX102" s="712"/>
      <c r="MDY102" s="712"/>
      <c r="MDZ102" s="712"/>
      <c r="MEA102" s="712"/>
      <c r="MEB102" s="712"/>
      <c r="MEC102" s="712"/>
      <c r="MED102" s="712"/>
      <c r="MEE102" s="712"/>
      <c r="MEF102" s="712"/>
      <c r="MEG102" s="712"/>
      <c r="MEH102" s="712"/>
      <c r="MEI102" s="712"/>
      <c r="MEJ102" s="712"/>
      <c r="MEK102" s="712"/>
      <c r="MEL102" s="712"/>
      <c r="MEM102" s="712"/>
      <c r="MEN102" s="712"/>
      <c r="MEO102" s="712"/>
      <c r="MEP102" s="712"/>
      <c r="MEQ102" s="712"/>
      <c r="MER102" s="712"/>
      <c r="MES102" s="712"/>
      <c r="MET102" s="712"/>
      <c r="MEU102" s="712"/>
      <c r="MEV102" s="712"/>
      <c r="MEW102" s="712"/>
      <c r="MEX102" s="712"/>
      <c r="MEY102" s="712"/>
      <c r="MEZ102" s="712"/>
      <c r="MFA102" s="712"/>
      <c r="MFB102" s="712"/>
      <c r="MFC102" s="712"/>
      <c r="MFD102" s="712"/>
      <c r="MFE102" s="712"/>
      <c r="MFF102" s="712"/>
      <c r="MFG102" s="712"/>
      <c r="MFH102" s="712"/>
      <c r="MFI102" s="712"/>
      <c r="MFJ102" s="712"/>
      <c r="MFK102" s="712"/>
      <c r="MFL102" s="712"/>
      <c r="MFM102" s="712"/>
      <c r="MFN102" s="712"/>
      <c r="MFO102" s="712"/>
      <c r="MFP102" s="712"/>
      <c r="MFQ102" s="712"/>
      <c r="MFR102" s="712"/>
      <c r="MFS102" s="712"/>
      <c r="MFT102" s="712"/>
      <c r="MFU102" s="712"/>
      <c r="MFV102" s="712"/>
      <c r="MFW102" s="712"/>
      <c r="MFX102" s="712"/>
      <c r="MFY102" s="712"/>
      <c r="MFZ102" s="712"/>
      <c r="MGA102" s="712"/>
      <c r="MGB102" s="712"/>
      <c r="MGC102" s="712"/>
      <c r="MGD102" s="712"/>
      <c r="MGE102" s="712"/>
      <c r="MGF102" s="712"/>
      <c r="MGG102" s="712"/>
      <c r="MGH102" s="712"/>
      <c r="MGI102" s="712"/>
      <c r="MGJ102" s="712"/>
      <c r="MGK102" s="712"/>
      <c r="MGL102" s="712"/>
      <c r="MGM102" s="712"/>
      <c r="MGN102" s="712"/>
      <c r="MGO102" s="712"/>
      <c r="MGP102" s="712"/>
      <c r="MGQ102" s="712"/>
      <c r="MGR102" s="712"/>
      <c r="MGS102" s="712"/>
      <c r="MGT102" s="712"/>
      <c r="MGU102" s="712"/>
      <c r="MGV102" s="712"/>
      <c r="MGW102" s="712"/>
      <c r="MGX102" s="712"/>
      <c r="MGY102" s="712"/>
      <c r="MGZ102" s="712"/>
      <c r="MHA102" s="712"/>
      <c r="MHB102" s="712"/>
      <c r="MHC102" s="712"/>
      <c r="MHD102" s="712"/>
      <c r="MHE102" s="712"/>
      <c r="MHF102" s="712"/>
      <c r="MHG102" s="712"/>
      <c r="MHH102" s="712"/>
      <c r="MHI102" s="712"/>
      <c r="MHJ102" s="712"/>
      <c r="MHK102" s="712"/>
      <c r="MHL102" s="712"/>
      <c r="MHM102" s="712"/>
      <c r="MHN102" s="712"/>
      <c r="MHO102" s="712"/>
      <c r="MHP102" s="712"/>
      <c r="MHQ102" s="712"/>
      <c r="MHR102" s="712"/>
      <c r="MHS102" s="712"/>
      <c r="MHT102" s="712"/>
      <c r="MHU102" s="712"/>
      <c r="MHV102" s="712"/>
      <c r="MHW102" s="712"/>
      <c r="MHX102" s="712"/>
      <c r="MHY102" s="712"/>
      <c r="MHZ102" s="712"/>
      <c r="MIA102" s="712"/>
      <c r="MIB102" s="712"/>
      <c r="MIC102" s="712"/>
      <c r="MID102" s="712"/>
      <c r="MIE102" s="712"/>
      <c r="MIF102" s="712"/>
      <c r="MIG102" s="712"/>
      <c r="MIH102" s="712"/>
      <c r="MII102" s="712"/>
      <c r="MIJ102" s="712"/>
      <c r="MIK102" s="712"/>
      <c r="MIL102" s="712"/>
      <c r="MIM102" s="712"/>
      <c r="MIN102" s="712"/>
      <c r="MIO102" s="712"/>
      <c r="MIP102" s="712"/>
      <c r="MIQ102" s="712"/>
      <c r="MIR102" s="712"/>
      <c r="MIS102" s="712"/>
      <c r="MIT102" s="712"/>
      <c r="MIU102" s="712"/>
      <c r="MIV102" s="712"/>
      <c r="MIW102" s="712"/>
      <c r="MIX102" s="712"/>
      <c r="MIY102" s="712"/>
      <c r="MIZ102" s="712"/>
      <c r="MJA102" s="712"/>
      <c r="MJB102" s="712"/>
      <c r="MJC102" s="712"/>
      <c r="MJD102" s="712"/>
      <c r="MJE102" s="712"/>
      <c r="MJF102" s="712"/>
      <c r="MJG102" s="712"/>
      <c r="MJH102" s="712"/>
      <c r="MJI102" s="712"/>
      <c r="MJJ102" s="712"/>
      <c r="MJK102" s="712"/>
      <c r="MJL102" s="712"/>
      <c r="MJM102" s="712"/>
      <c r="MJN102" s="712"/>
      <c r="MJO102" s="712"/>
      <c r="MJP102" s="712"/>
      <c r="MJQ102" s="712"/>
      <c r="MJR102" s="712"/>
      <c r="MJS102" s="712"/>
      <c r="MJT102" s="712"/>
      <c r="MJU102" s="712"/>
      <c r="MJV102" s="712"/>
      <c r="MJW102" s="712"/>
      <c r="MJX102" s="712"/>
      <c r="MJY102" s="712"/>
      <c r="MJZ102" s="712"/>
      <c r="MKA102" s="712"/>
      <c r="MKB102" s="712"/>
      <c r="MKC102" s="712"/>
      <c r="MKD102" s="712"/>
      <c r="MKE102" s="712"/>
      <c r="MKF102" s="712"/>
      <c r="MKG102" s="712"/>
      <c r="MKH102" s="712"/>
      <c r="MKI102" s="712"/>
      <c r="MKJ102" s="712"/>
      <c r="MKK102" s="712"/>
      <c r="MKL102" s="712"/>
      <c r="MKM102" s="712"/>
      <c r="MKN102" s="712"/>
      <c r="MKO102" s="712"/>
      <c r="MKP102" s="712"/>
      <c r="MKQ102" s="712"/>
      <c r="MKR102" s="712"/>
      <c r="MKS102" s="712"/>
      <c r="MKT102" s="712"/>
      <c r="MKU102" s="712"/>
      <c r="MKV102" s="712"/>
      <c r="MKW102" s="712"/>
      <c r="MKX102" s="712"/>
      <c r="MKY102" s="712"/>
      <c r="MKZ102" s="712"/>
      <c r="MLA102" s="712"/>
      <c r="MLB102" s="712"/>
      <c r="MLC102" s="712"/>
      <c r="MLD102" s="712"/>
      <c r="MLE102" s="712"/>
      <c r="MLF102" s="712"/>
      <c r="MLG102" s="712"/>
      <c r="MLH102" s="712"/>
      <c r="MLI102" s="712"/>
      <c r="MLJ102" s="712"/>
      <c r="MLK102" s="712"/>
      <c r="MLL102" s="712"/>
      <c r="MLM102" s="712"/>
      <c r="MLN102" s="712"/>
      <c r="MLO102" s="712"/>
      <c r="MLP102" s="712"/>
      <c r="MLQ102" s="712"/>
      <c r="MLR102" s="712"/>
      <c r="MLS102" s="712"/>
      <c r="MLT102" s="712"/>
      <c r="MLU102" s="712"/>
      <c r="MLV102" s="712"/>
      <c r="MLW102" s="712"/>
      <c r="MLX102" s="712"/>
      <c r="MLY102" s="712"/>
      <c r="MLZ102" s="712"/>
      <c r="MMA102" s="712"/>
      <c r="MMB102" s="712"/>
      <c r="MMC102" s="712"/>
      <c r="MMD102" s="712"/>
      <c r="MME102" s="712"/>
      <c r="MMF102" s="712"/>
      <c r="MMG102" s="712"/>
      <c r="MMH102" s="712"/>
      <c r="MMI102" s="712"/>
      <c r="MMJ102" s="712"/>
      <c r="MMK102" s="712"/>
      <c r="MML102" s="712"/>
      <c r="MMM102" s="712"/>
      <c r="MMN102" s="712"/>
      <c r="MMO102" s="712"/>
      <c r="MMP102" s="712"/>
      <c r="MMQ102" s="712"/>
      <c r="MMR102" s="712"/>
      <c r="MMS102" s="712"/>
      <c r="MMT102" s="712"/>
      <c r="MMU102" s="712"/>
      <c r="MMV102" s="712"/>
      <c r="MMW102" s="712"/>
      <c r="MMX102" s="712"/>
      <c r="MMY102" s="712"/>
      <c r="MMZ102" s="712"/>
      <c r="MNA102" s="712"/>
      <c r="MNB102" s="712"/>
      <c r="MNC102" s="712"/>
      <c r="MND102" s="712"/>
      <c r="MNE102" s="712"/>
      <c r="MNF102" s="712"/>
      <c r="MNG102" s="712"/>
      <c r="MNH102" s="712"/>
      <c r="MNI102" s="712"/>
      <c r="MNJ102" s="712"/>
      <c r="MNK102" s="712"/>
      <c r="MNL102" s="712"/>
      <c r="MNM102" s="712"/>
      <c r="MNN102" s="712"/>
      <c r="MNO102" s="712"/>
      <c r="MNP102" s="712"/>
      <c r="MNQ102" s="712"/>
      <c r="MNR102" s="712"/>
      <c r="MNS102" s="712"/>
      <c r="MNT102" s="712"/>
      <c r="MNU102" s="712"/>
      <c r="MNV102" s="712"/>
      <c r="MNW102" s="712"/>
      <c r="MNX102" s="712"/>
      <c r="MNY102" s="712"/>
      <c r="MNZ102" s="712"/>
      <c r="MOA102" s="712"/>
      <c r="MOB102" s="712"/>
      <c r="MOC102" s="712"/>
      <c r="MOD102" s="712"/>
      <c r="MOE102" s="712"/>
      <c r="MOF102" s="712"/>
      <c r="MOG102" s="712"/>
      <c r="MOH102" s="712"/>
      <c r="MOI102" s="712"/>
      <c r="MOJ102" s="712"/>
      <c r="MOK102" s="712"/>
      <c r="MOL102" s="712"/>
      <c r="MOM102" s="712"/>
      <c r="MON102" s="712"/>
      <c r="MOO102" s="712"/>
      <c r="MOP102" s="712"/>
      <c r="MOQ102" s="712"/>
      <c r="MOR102" s="712"/>
      <c r="MOS102" s="712"/>
      <c r="MOT102" s="712"/>
      <c r="MOU102" s="712"/>
      <c r="MOV102" s="712"/>
      <c r="MOW102" s="712"/>
      <c r="MOX102" s="712"/>
      <c r="MOY102" s="712"/>
      <c r="MOZ102" s="712"/>
      <c r="MPA102" s="712"/>
      <c r="MPB102" s="712"/>
      <c r="MPC102" s="712"/>
      <c r="MPD102" s="712"/>
      <c r="MPE102" s="712"/>
      <c r="MPF102" s="712"/>
      <c r="MPG102" s="712"/>
      <c r="MPH102" s="712"/>
      <c r="MPI102" s="712"/>
      <c r="MPJ102" s="712"/>
      <c r="MPK102" s="712"/>
      <c r="MPL102" s="712"/>
      <c r="MPM102" s="712"/>
      <c r="MPN102" s="712"/>
      <c r="MPO102" s="712"/>
      <c r="MPP102" s="712"/>
      <c r="MPQ102" s="712"/>
      <c r="MPR102" s="712"/>
      <c r="MPS102" s="712"/>
      <c r="MPT102" s="712"/>
      <c r="MPU102" s="712"/>
      <c r="MPV102" s="712"/>
      <c r="MPW102" s="712"/>
      <c r="MPX102" s="712"/>
      <c r="MPY102" s="712"/>
      <c r="MPZ102" s="712"/>
      <c r="MQA102" s="712"/>
      <c r="MQB102" s="712"/>
      <c r="MQC102" s="712"/>
      <c r="MQD102" s="712"/>
      <c r="MQE102" s="712"/>
      <c r="MQF102" s="712"/>
      <c r="MQG102" s="712"/>
      <c r="MQH102" s="712"/>
      <c r="MQI102" s="712"/>
      <c r="MQJ102" s="712"/>
      <c r="MQK102" s="712"/>
      <c r="MQL102" s="712"/>
      <c r="MQM102" s="712"/>
      <c r="MQN102" s="712"/>
      <c r="MQO102" s="712"/>
      <c r="MQP102" s="712"/>
      <c r="MQQ102" s="712"/>
      <c r="MQR102" s="712"/>
      <c r="MQS102" s="712"/>
      <c r="MQT102" s="712"/>
      <c r="MQU102" s="712"/>
      <c r="MQV102" s="712"/>
      <c r="MQW102" s="712"/>
      <c r="MQX102" s="712"/>
      <c r="MQY102" s="712"/>
      <c r="MQZ102" s="712"/>
      <c r="MRA102" s="712"/>
      <c r="MRB102" s="712"/>
      <c r="MRC102" s="712"/>
      <c r="MRD102" s="712"/>
      <c r="MRE102" s="712"/>
      <c r="MRF102" s="712"/>
      <c r="MRG102" s="712"/>
      <c r="MRH102" s="712"/>
      <c r="MRI102" s="712"/>
      <c r="MRJ102" s="712"/>
      <c r="MRK102" s="712"/>
      <c r="MRL102" s="712"/>
      <c r="MRM102" s="712"/>
      <c r="MRN102" s="712"/>
      <c r="MRO102" s="712"/>
      <c r="MRP102" s="712"/>
      <c r="MRQ102" s="712"/>
      <c r="MRR102" s="712"/>
      <c r="MRS102" s="712"/>
      <c r="MRT102" s="712"/>
      <c r="MRU102" s="712"/>
      <c r="MRV102" s="712"/>
      <c r="MRW102" s="712"/>
      <c r="MRX102" s="712"/>
      <c r="MRY102" s="712"/>
      <c r="MRZ102" s="712"/>
      <c r="MSA102" s="712"/>
      <c r="MSB102" s="712"/>
      <c r="MSC102" s="712"/>
      <c r="MSD102" s="712"/>
      <c r="MSE102" s="712"/>
      <c r="MSF102" s="712"/>
      <c r="MSG102" s="712"/>
      <c r="MSH102" s="712"/>
      <c r="MSI102" s="712"/>
      <c r="MSJ102" s="712"/>
      <c r="MSK102" s="712"/>
      <c r="MSL102" s="712"/>
      <c r="MSM102" s="712"/>
      <c r="MSN102" s="712"/>
      <c r="MSO102" s="712"/>
      <c r="MSP102" s="712"/>
      <c r="MSQ102" s="712"/>
      <c r="MSR102" s="712"/>
      <c r="MSS102" s="712"/>
      <c r="MST102" s="712"/>
      <c r="MSU102" s="712"/>
      <c r="MSV102" s="712"/>
      <c r="MSW102" s="712"/>
      <c r="MSX102" s="712"/>
      <c r="MSY102" s="712"/>
      <c r="MSZ102" s="712"/>
      <c r="MTA102" s="712"/>
      <c r="MTB102" s="712"/>
      <c r="MTC102" s="712"/>
      <c r="MTD102" s="712"/>
      <c r="MTE102" s="712"/>
      <c r="MTF102" s="712"/>
      <c r="MTG102" s="712"/>
      <c r="MTH102" s="712"/>
      <c r="MTI102" s="712"/>
      <c r="MTJ102" s="712"/>
      <c r="MTK102" s="712"/>
      <c r="MTL102" s="712"/>
      <c r="MTM102" s="712"/>
      <c r="MTN102" s="712"/>
      <c r="MTO102" s="712"/>
      <c r="MTP102" s="712"/>
      <c r="MTQ102" s="712"/>
      <c r="MTR102" s="712"/>
      <c r="MTS102" s="712"/>
      <c r="MTT102" s="712"/>
      <c r="MTU102" s="712"/>
      <c r="MTV102" s="712"/>
      <c r="MTW102" s="712"/>
      <c r="MTX102" s="712"/>
      <c r="MTY102" s="712"/>
      <c r="MTZ102" s="712"/>
      <c r="MUA102" s="712"/>
      <c r="MUB102" s="712"/>
      <c r="MUC102" s="712"/>
      <c r="MUD102" s="712"/>
      <c r="MUE102" s="712"/>
      <c r="MUF102" s="712"/>
      <c r="MUG102" s="712"/>
      <c r="MUH102" s="712"/>
      <c r="MUI102" s="712"/>
      <c r="MUJ102" s="712"/>
      <c r="MUK102" s="712"/>
      <c r="MUL102" s="712"/>
      <c r="MUM102" s="712"/>
      <c r="MUN102" s="712"/>
      <c r="MUO102" s="712"/>
      <c r="MUP102" s="712"/>
      <c r="MUQ102" s="712"/>
      <c r="MUR102" s="712"/>
      <c r="MUS102" s="712"/>
      <c r="MUT102" s="712"/>
      <c r="MUU102" s="712"/>
      <c r="MUV102" s="712"/>
      <c r="MUW102" s="712"/>
      <c r="MUX102" s="712"/>
      <c r="MUY102" s="712"/>
      <c r="MUZ102" s="712"/>
      <c r="MVA102" s="712"/>
      <c r="MVB102" s="712"/>
      <c r="MVC102" s="712"/>
      <c r="MVD102" s="712"/>
      <c r="MVE102" s="712"/>
      <c r="MVF102" s="712"/>
      <c r="MVG102" s="712"/>
      <c r="MVH102" s="712"/>
      <c r="MVI102" s="712"/>
      <c r="MVJ102" s="712"/>
      <c r="MVK102" s="712"/>
      <c r="MVL102" s="712"/>
      <c r="MVM102" s="712"/>
      <c r="MVN102" s="712"/>
      <c r="MVO102" s="712"/>
      <c r="MVP102" s="712"/>
      <c r="MVQ102" s="712"/>
      <c r="MVR102" s="712"/>
      <c r="MVS102" s="712"/>
      <c r="MVT102" s="712"/>
      <c r="MVU102" s="712"/>
      <c r="MVV102" s="712"/>
      <c r="MVW102" s="712"/>
      <c r="MVX102" s="712"/>
      <c r="MVY102" s="712"/>
      <c r="MVZ102" s="712"/>
      <c r="MWA102" s="712"/>
      <c r="MWB102" s="712"/>
      <c r="MWC102" s="712"/>
      <c r="MWD102" s="712"/>
      <c r="MWE102" s="712"/>
      <c r="MWF102" s="712"/>
      <c r="MWG102" s="712"/>
      <c r="MWH102" s="712"/>
      <c r="MWI102" s="712"/>
      <c r="MWJ102" s="712"/>
      <c r="MWK102" s="712"/>
      <c r="MWL102" s="712"/>
      <c r="MWM102" s="712"/>
      <c r="MWN102" s="712"/>
      <c r="MWO102" s="712"/>
      <c r="MWP102" s="712"/>
      <c r="MWQ102" s="712"/>
      <c r="MWR102" s="712"/>
      <c r="MWS102" s="712"/>
      <c r="MWT102" s="712"/>
      <c r="MWU102" s="712"/>
      <c r="MWV102" s="712"/>
      <c r="MWW102" s="712"/>
      <c r="MWX102" s="712"/>
      <c r="MWY102" s="712"/>
      <c r="MWZ102" s="712"/>
      <c r="MXA102" s="712"/>
      <c r="MXB102" s="712"/>
      <c r="MXC102" s="712"/>
      <c r="MXD102" s="712"/>
      <c r="MXE102" s="712"/>
      <c r="MXF102" s="712"/>
      <c r="MXG102" s="712"/>
      <c r="MXH102" s="712"/>
      <c r="MXI102" s="712"/>
      <c r="MXJ102" s="712"/>
      <c r="MXK102" s="712"/>
      <c r="MXL102" s="712"/>
      <c r="MXM102" s="712"/>
      <c r="MXN102" s="712"/>
      <c r="MXO102" s="712"/>
      <c r="MXP102" s="712"/>
      <c r="MXQ102" s="712"/>
      <c r="MXR102" s="712"/>
      <c r="MXS102" s="712"/>
      <c r="MXT102" s="712"/>
      <c r="MXU102" s="712"/>
      <c r="MXV102" s="712"/>
      <c r="MXW102" s="712"/>
      <c r="MXX102" s="712"/>
      <c r="MXY102" s="712"/>
      <c r="MXZ102" s="712"/>
      <c r="MYA102" s="712"/>
      <c r="MYB102" s="712"/>
      <c r="MYC102" s="712"/>
      <c r="MYD102" s="712"/>
      <c r="MYE102" s="712"/>
      <c r="MYF102" s="712"/>
      <c r="MYG102" s="712"/>
      <c r="MYH102" s="712"/>
      <c r="MYI102" s="712"/>
      <c r="MYJ102" s="712"/>
      <c r="MYK102" s="712"/>
      <c r="MYL102" s="712"/>
      <c r="MYM102" s="712"/>
      <c r="MYN102" s="712"/>
      <c r="MYO102" s="712"/>
      <c r="MYP102" s="712"/>
      <c r="MYQ102" s="712"/>
      <c r="MYR102" s="712"/>
      <c r="MYS102" s="712"/>
      <c r="MYT102" s="712"/>
      <c r="MYU102" s="712"/>
      <c r="MYV102" s="712"/>
      <c r="MYW102" s="712"/>
      <c r="MYX102" s="712"/>
      <c r="MYY102" s="712"/>
      <c r="MYZ102" s="712"/>
      <c r="MZA102" s="712"/>
      <c r="MZB102" s="712"/>
      <c r="MZC102" s="712"/>
      <c r="MZD102" s="712"/>
      <c r="MZE102" s="712"/>
      <c r="MZF102" s="712"/>
      <c r="MZG102" s="712"/>
      <c r="MZH102" s="712"/>
      <c r="MZI102" s="712"/>
      <c r="MZJ102" s="712"/>
      <c r="MZK102" s="712"/>
      <c r="MZL102" s="712"/>
      <c r="MZM102" s="712"/>
      <c r="MZN102" s="712"/>
      <c r="MZO102" s="712"/>
      <c r="MZP102" s="712"/>
      <c r="MZQ102" s="712"/>
      <c r="MZR102" s="712"/>
      <c r="MZS102" s="712"/>
      <c r="MZT102" s="712"/>
      <c r="MZU102" s="712"/>
      <c r="MZV102" s="712"/>
      <c r="MZW102" s="712"/>
      <c r="MZX102" s="712"/>
      <c r="MZY102" s="712"/>
      <c r="MZZ102" s="712"/>
      <c r="NAA102" s="712"/>
      <c r="NAB102" s="712"/>
      <c r="NAC102" s="712"/>
      <c r="NAD102" s="712"/>
      <c r="NAE102" s="712"/>
      <c r="NAF102" s="712"/>
      <c r="NAG102" s="712"/>
      <c r="NAH102" s="712"/>
      <c r="NAI102" s="712"/>
      <c r="NAJ102" s="712"/>
      <c r="NAK102" s="712"/>
      <c r="NAL102" s="712"/>
      <c r="NAM102" s="712"/>
      <c r="NAN102" s="712"/>
      <c r="NAO102" s="712"/>
      <c r="NAP102" s="712"/>
      <c r="NAQ102" s="712"/>
      <c r="NAR102" s="712"/>
      <c r="NAS102" s="712"/>
      <c r="NAT102" s="712"/>
      <c r="NAU102" s="712"/>
      <c r="NAV102" s="712"/>
      <c r="NAW102" s="712"/>
      <c r="NAX102" s="712"/>
      <c r="NAY102" s="712"/>
      <c r="NAZ102" s="712"/>
      <c r="NBA102" s="712"/>
      <c r="NBB102" s="712"/>
      <c r="NBC102" s="712"/>
      <c r="NBD102" s="712"/>
      <c r="NBE102" s="712"/>
      <c r="NBF102" s="712"/>
      <c r="NBG102" s="712"/>
      <c r="NBH102" s="712"/>
      <c r="NBI102" s="712"/>
      <c r="NBJ102" s="712"/>
      <c r="NBK102" s="712"/>
      <c r="NBL102" s="712"/>
      <c r="NBM102" s="712"/>
      <c r="NBN102" s="712"/>
      <c r="NBO102" s="712"/>
      <c r="NBP102" s="712"/>
      <c r="NBQ102" s="712"/>
      <c r="NBR102" s="712"/>
      <c r="NBS102" s="712"/>
      <c r="NBT102" s="712"/>
      <c r="NBU102" s="712"/>
      <c r="NBV102" s="712"/>
      <c r="NBW102" s="712"/>
      <c r="NBX102" s="712"/>
      <c r="NBY102" s="712"/>
      <c r="NBZ102" s="712"/>
      <c r="NCA102" s="712"/>
      <c r="NCB102" s="712"/>
      <c r="NCC102" s="712"/>
      <c r="NCD102" s="712"/>
      <c r="NCE102" s="712"/>
      <c r="NCF102" s="712"/>
      <c r="NCG102" s="712"/>
      <c r="NCH102" s="712"/>
      <c r="NCI102" s="712"/>
      <c r="NCJ102" s="712"/>
      <c r="NCK102" s="712"/>
      <c r="NCL102" s="712"/>
      <c r="NCM102" s="712"/>
      <c r="NCN102" s="712"/>
      <c r="NCO102" s="712"/>
      <c r="NCP102" s="712"/>
      <c r="NCQ102" s="712"/>
      <c r="NCR102" s="712"/>
      <c r="NCS102" s="712"/>
      <c r="NCT102" s="712"/>
      <c r="NCU102" s="712"/>
      <c r="NCV102" s="712"/>
      <c r="NCW102" s="712"/>
      <c r="NCX102" s="712"/>
      <c r="NCY102" s="712"/>
      <c r="NCZ102" s="712"/>
      <c r="NDA102" s="712"/>
      <c r="NDB102" s="712"/>
      <c r="NDC102" s="712"/>
      <c r="NDD102" s="712"/>
      <c r="NDE102" s="712"/>
      <c r="NDF102" s="712"/>
      <c r="NDG102" s="712"/>
      <c r="NDH102" s="712"/>
      <c r="NDI102" s="712"/>
      <c r="NDJ102" s="712"/>
      <c r="NDK102" s="712"/>
      <c r="NDL102" s="712"/>
      <c r="NDM102" s="712"/>
      <c r="NDN102" s="712"/>
      <c r="NDO102" s="712"/>
      <c r="NDP102" s="712"/>
      <c r="NDQ102" s="712"/>
      <c r="NDR102" s="712"/>
      <c r="NDS102" s="712"/>
      <c r="NDT102" s="712"/>
      <c r="NDU102" s="712"/>
      <c r="NDV102" s="712"/>
      <c r="NDW102" s="712"/>
      <c r="NDX102" s="712"/>
      <c r="NDY102" s="712"/>
      <c r="NDZ102" s="712"/>
      <c r="NEA102" s="712"/>
      <c r="NEB102" s="712"/>
      <c r="NEC102" s="712"/>
      <c r="NED102" s="712"/>
      <c r="NEE102" s="712"/>
      <c r="NEF102" s="712"/>
      <c r="NEG102" s="712"/>
      <c r="NEH102" s="712"/>
      <c r="NEI102" s="712"/>
      <c r="NEJ102" s="712"/>
      <c r="NEK102" s="712"/>
      <c r="NEL102" s="712"/>
      <c r="NEM102" s="712"/>
      <c r="NEN102" s="712"/>
      <c r="NEO102" s="712"/>
      <c r="NEP102" s="712"/>
      <c r="NEQ102" s="712"/>
      <c r="NER102" s="712"/>
      <c r="NES102" s="712"/>
      <c r="NET102" s="712"/>
      <c r="NEU102" s="712"/>
      <c r="NEV102" s="712"/>
      <c r="NEW102" s="712"/>
      <c r="NEX102" s="712"/>
      <c r="NEY102" s="712"/>
      <c r="NEZ102" s="712"/>
      <c r="NFA102" s="712"/>
      <c r="NFB102" s="712"/>
      <c r="NFC102" s="712"/>
      <c r="NFD102" s="712"/>
      <c r="NFE102" s="712"/>
      <c r="NFF102" s="712"/>
      <c r="NFG102" s="712"/>
      <c r="NFH102" s="712"/>
      <c r="NFI102" s="712"/>
      <c r="NFJ102" s="712"/>
      <c r="NFK102" s="712"/>
      <c r="NFL102" s="712"/>
      <c r="NFM102" s="712"/>
      <c r="NFN102" s="712"/>
      <c r="NFO102" s="712"/>
      <c r="NFP102" s="712"/>
      <c r="NFQ102" s="712"/>
      <c r="NFR102" s="712"/>
      <c r="NFS102" s="712"/>
      <c r="NFT102" s="712"/>
      <c r="NFU102" s="712"/>
      <c r="NFV102" s="712"/>
      <c r="NFW102" s="712"/>
      <c r="NFX102" s="712"/>
      <c r="NFY102" s="712"/>
      <c r="NFZ102" s="712"/>
      <c r="NGA102" s="712"/>
      <c r="NGB102" s="712"/>
      <c r="NGC102" s="712"/>
      <c r="NGD102" s="712"/>
      <c r="NGE102" s="712"/>
      <c r="NGF102" s="712"/>
      <c r="NGG102" s="712"/>
      <c r="NGH102" s="712"/>
      <c r="NGI102" s="712"/>
      <c r="NGJ102" s="712"/>
      <c r="NGK102" s="712"/>
      <c r="NGL102" s="712"/>
      <c r="NGM102" s="712"/>
      <c r="NGN102" s="712"/>
      <c r="NGO102" s="712"/>
      <c r="NGP102" s="712"/>
      <c r="NGQ102" s="712"/>
      <c r="NGR102" s="712"/>
      <c r="NGS102" s="712"/>
      <c r="NGT102" s="712"/>
      <c r="NGU102" s="712"/>
      <c r="NGV102" s="712"/>
      <c r="NGW102" s="712"/>
      <c r="NGX102" s="712"/>
      <c r="NGY102" s="712"/>
      <c r="NGZ102" s="712"/>
      <c r="NHA102" s="712"/>
      <c r="NHB102" s="712"/>
      <c r="NHC102" s="712"/>
      <c r="NHD102" s="712"/>
      <c r="NHE102" s="712"/>
      <c r="NHF102" s="712"/>
      <c r="NHG102" s="712"/>
      <c r="NHH102" s="712"/>
      <c r="NHI102" s="712"/>
      <c r="NHJ102" s="712"/>
      <c r="NHK102" s="712"/>
      <c r="NHL102" s="712"/>
      <c r="NHM102" s="712"/>
      <c r="NHN102" s="712"/>
      <c r="NHO102" s="712"/>
      <c r="NHP102" s="712"/>
      <c r="NHQ102" s="712"/>
      <c r="NHR102" s="712"/>
      <c r="NHS102" s="712"/>
      <c r="NHT102" s="712"/>
      <c r="NHU102" s="712"/>
      <c r="NHV102" s="712"/>
      <c r="NHW102" s="712"/>
      <c r="NHX102" s="712"/>
      <c r="NHY102" s="712"/>
      <c r="NHZ102" s="712"/>
      <c r="NIA102" s="712"/>
      <c r="NIB102" s="712"/>
      <c r="NIC102" s="712"/>
      <c r="NID102" s="712"/>
      <c r="NIE102" s="712"/>
      <c r="NIF102" s="712"/>
      <c r="NIG102" s="712"/>
      <c r="NIH102" s="712"/>
      <c r="NII102" s="712"/>
      <c r="NIJ102" s="712"/>
      <c r="NIK102" s="712"/>
      <c r="NIL102" s="712"/>
      <c r="NIM102" s="712"/>
      <c r="NIN102" s="712"/>
      <c r="NIO102" s="712"/>
      <c r="NIP102" s="712"/>
      <c r="NIQ102" s="712"/>
      <c r="NIR102" s="712"/>
      <c r="NIS102" s="712"/>
      <c r="NIT102" s="712"/>
      <c r="NIU102" s="712"/>
      <c r="NIV102" s="712"/>
      <c r="NIW102" s="712"/>
      <c r="NIX102" s="712"/>
      <c r="NIY102" s="712"/>
      <c r="NIZ102" s="712"/>
      <c r="NJA102" s="712"/>
      <c r="NJB102" s="712"/>
      <c r="NJC102" s="712"/>
      <c r="NJD102" s="712"/>
      <c r="NJE102" s="712"/>
      <c r="NJF102" s="712"/>
      <c r="NJG102" s="712"/>
      <c r="NJH102" s="712"/>
      <c r="NJI102" s="712"/>
      <c r="NJJ102" s="712"/>
      <c r="NJK102" s="712"/>
      <c r="NJL102" s="712"/>
      <c r="NJM102" s="712"/>
      <c r="NJN102" s="712"/>
      <c r="NJO102" s="712"/>
      <c r="NJP102" s="712"/>
      <c r="NJQ102" s="712"/>
      <c r="NJR102" s="712"/>
      <c r="NJS102" s="712"/>
      <c r="NJT102" s="712"/>
      <c r="NJU102" s="712"/>
      <c r="NJV102" s="712"/>
      <c r="NJW102" s="712"/>
      <c r="NJX102" s="712"/>
      <c r="NJY102" s="712"/>
      <c r="NJZ102" s="712"/>
      <c r="NKA102" s="712"/>
      <c r="NKB102" s="712"/>
      <c r="NKC102" s="712"/>
      <c r="NKD102" s="712"/>
      <c r="NKE102" s="712"/>
      <c r="NKF102" s="712"/>
      <c r="NKG102" s="712"/>
      <c r="NKH102" s="712"/>
      <c r="NKI102" s="712"/>
      <c r="NKJ102" s="712"/>
      <c r="NKK102" s="712"/>
      <c r="NKL102" s="712"/>
      <c r="NKM102" s="712"/>
      <c r="NKN102" s="712"/>
      <c r="NKO102" s="712"/>
      <c r="NKP102" s="712"/>
      <c r="NKQ102" s="712"/>
      <c r="NKR102" s="712"/>
      <c r="NKS102" s="712"/>
      <c r="NKT102" s="712"/>
      <c r="NKU102" s="712"/>
      <c r="NKV102" s="712"/>
      <c r="NKW102" s="712"/>
      <c r="NKX102" s="712"/>
      <c r="NKY102" s="712"/>
      <c r="NKZ102" s="712"/>
      <c r="NLA102" s="712"/>
      <c r="NLB102" s="712"/>
      <c r="NLC102" s="712"/>
      <c r="NLD102" s="712"/>
      <c r="NLE102" s="712"/>
      <c r="NLF102" s="712"/>
      <c r="NLG102" s="712"/>
      <c r="NLH102" s="712"/>
      <c r="NLI102" s="712"/>
      <c r="NLJ102" s="712"/>
      <c r="NLK102" s="712"/>
      <c r="NLL102" s="712"/>
      <c r="NLM102" s="712"/>
      <c r="NLN102" s="712"/>
      <c r="NLO102" s="712"/>
      <c r="NLP102" s="712"/>
      <c r="NLQ102" s="712"/>
      <c r="NLR102" s="712"/>
      <c r="NLS102" s="712"/>
      <c r="NLT102" s="712"/>
      <c r="NLU102" s="712"/>
      <c r="NLV102" s="712"/>
      <c r="NLW102" s="712"/>
      <c r="NLX102" s="712"/>
      <c r="NLY102" s="712"/>
      <c r="NLZ102" s="712"/>
      <c r="NMA102" s="712"/>
      <c r="NMB102" s="712"/>
      <c r="NMC102" s="712"/>
      <c r="NMD102" s="712"/>
      <c r="NME102" s="712"/>
      <c r="NMF102" s="712"/>
      <c r="NMG102" s="712"/>
      <c r="NMH102" s="712"/>
      <c r="NMI102" s="712"/>
      <c r="NMJ102" s="712"/>
      <c r="NMK102" s="712"/>
      <c r="NML102" s="712"/>
      <c r="NMM102" s="712"/>
      <c r="NMN102" s="712"/>
      <c r="NMO102" s="712"/>
      <c r="NMP102" s="712"/>
      <c r="NMQ102" s="712"/>
      <c r="NMR102" s="712"/>
      <c r="NMS102" s="712"/>
      <c r="NMT102" s="712"/>
      <c r="NMU102" s="712"/>
      <c r="NMV102" s="712"/>
      <c r="NMW102" s="712"/>
      <c r="NMX102" s="712"/>
      <c r="NMY102" s="712"/>
      <c r="NMZ102" s="712"/>
      <c r="NNA102" s="712"/>
      <c r="NNB102" s="712"/>
      <c r="NNC102" s="712"/>
      <c r="NND102" s="712"/>
      <c r="NNE102" s="712"/>
      <c r="NNF102" s="712"/>
      <c r="NNG102" s="712"/>
      <c r="NNH102" s="712"/>
      <c r="NNI102" s="712"/>
      <c r="NNJ102" s="712"/>
      <c r="NNK102" s="712"/>
      <c r="NNL102" s="712"/>
      <c r="NNM102" s="712"/>
      <c r="NNN102" s="712"/>
      <c r="NNO102" s="712"/>
      <c r="NNP102" s="712"/>
      <c r="NNQ102" s="712"/>
      <c r="NNR102" s="712"/>
      <c r="NNS102" s="712"/>
      <c r="NNT102" s="712"/>
      <c r="NNU102" s="712"/>
      <c r="NNV102" s="712"/>
      <c r="NNW102" s="712"/>
      <c r="NNX102" s="712"/>
      <c r="NNY102" s="712"/>
      <c r="NNZ102" s="712"/>
      <c r="NOA102" s="712"/>
      <c r="NOB102" s="712"/>
      <c r="NOC102" s="712"/>
      <c r="NOD102" s="712"/>
      <c r="NOE102" s="712"/>
      <c r="NOF102" s="712"/>
      <c r="NOG102" s="712"/>
      <c r="NOH102" s="712"/>
      <c r="NOI102" s="712"/>
      <c r="NOJ102" s="712"/>
      <c r="NOK102" s="712"/>
      <c r="NOL102" s="712"/>
      <c r="NOM102" s="712"/>
      <c r="NON102" s="712"/>
      <c r="NOO102" s="712"/>
      <c r="NOP102" s="712"/>
      <c r="NOQ102" s="712"/>
      <c r="NOR102" s="712"/>
      <c r="NOS102" s="712"/>
      <c r="NOT102" s="712"/>
      <c r="NOU102" s="712"/>
      <c r="NOV102" s="712"/>
      <c r="NOW102" s="712"/>
      <c r="NOX102" s="712"/>
      <c r="NOY102" s="712"/>
      <c r="NOZ102" s="712"/>
      <c r="NPA102" s="712"/>
      <c r="NPB102" s="712"/>
      <c r="NPC102" s="712"/>
      <c r="NPD102" s="712"/>
      <c r="NPE102" s="712"/>
      <c r="NPF102" s="712"/>
      <c r="NPG102" s="712"/>
      <c r="NPH102" s="712"/>
      <c r="NPI102" s="712"/>
      <c r="NPJ102" s="712"/>
      <c r="NPK102" s="712"/>
      <c r="NPL102" s="712"/>
      <c r="NPM102" s="712"/>
      <c r="NPN102" s="712"/>
      <c r="NPO102" s="712"/>
      <c r="NPP102" s="712"/>
      <c r="NPQ102" s="712"/>
      <c r="NPR102" s="712"/>
      <c r="NPS102" s="712"/>
      <c r="NPT102" s="712"/>
      <c r="NPU102" s="712"/>
      <c r="NPV102" s="712"/>
      <c r="NPW102" s="712"/>
      <c r="NPX102" s="712"/>
      <c r="NPY102" s="712"/>
      <c r="NPZ102" s="712"/>
      <c r="NQA102" s="712"/>
      <c r="NQB102" s="712"/>
      <c r="NQC102" s="712"/>
      <c r="NQD102" s="712"/>
      <c r="NQE102" s="712"/>
      <c r="NQF102" s="712"/>
      <c r="NQG102" s="712"/>
      <c r="NQH102" s="712"/>
      <c r="NQI102" s="712"/>
      <c r="NQJ102" s="712"/>
      <c r="NQK102" s="712"/>
      <c r="NQL102" s="712"/>
      <c r="NQM102" s="712"/>
      <c r="NQN102" s="712"/>
      <c r="NQO102" s="712"/>
      <c r="NQP102" s="712"/>
      <c r="NQQ102" s="712"/>
      <c r="NQR102" s="712"/>
      <c r="NQS102" s="712"/>
      <c r="NQT102" s="712"/>
      <c r="NQU102" s="712"/>
      <c r="NQV102" s="712"/>
      <c r="NQW102" s="712"/>
      <c r="NQX102" s="712"/>
      <c r="NQY102" s="712"/>
      <c r="NQZ102" s="712"/>
      <c r="NRA102" s="712"/>
      <c r="NRB102" s="712"/>
      <c r="NRC102" s="712"/>
      <c r="NRD102" s="712"/>
      <c r="NRE102" s="712"/>
      <c r="NRF102" s="712"/>
      <c r="NRG102" s="712"/>
      <c r="NRH102" s="712"/>
      <c r="NRI102" s="712"/>
      <c r="NRJ102" s="712"/>
      <c r="NRK102" s="712"/>
      <c r="NRL102" s="712"/>
      <c r="NRM102" s="712"/>
      <c r="NRN102" s="712"/>
      <c r="NRO102" s="712"/>
      <c r="NRP102" s="712"/>
      <c r="NRQ102" s="712"/>
      <c r="NRR102" s="712"/>
      <c r="NRS102" s="712"/>
      <c r="NRT102" s="712"/>
      <c r="NRU102" s="712"/>
      <c r="NRV102" s="712"/>
      <c r="NRW102" s="712"/>
      <c r="NRX102" s="712"/>
      <c r="NRY102" s="712"/>
      <c r="NRZ102" s="712"/>
      <c r="NSA102" s="712"/>
      <c r="NSB102" s="712"/>
      <c r="NSC102" s="712"/>
      <c r="NSD102" s="712"/>
      <c r="NSE102" s="712"/>
      <c r="NSF102" s="712"/>
      <c r="NSG102" s="712"/>
      <c r="NSH102" s="712"/>
      <c r="NSI102" s="712"/>
      <c r="NSJ102" s="712"/>
      <c r="NSK102" s="712"/>
      <c r="NSL102" s="712"/>
      <c r="NSM102" s="712"/>
      <c r="NSN102" s="712"/>
      <c r="NSO102" s="712"/>
      <c r="NSP102" s="712"/>
      <c r="NSQ102" s="712"/>
      <c r="NSR102" s="712"/>
      <c r="NSS102" s="712"/>
      <c r="NST102" s="712"/>
      <c r="NSU102" s="712"/>
      <c r="NSV102" s="712"/>
      <c r="NSW102" s="712"/>
      <c r="NSX102" s="712"/>
      <c r="NSY102" s="712"/>
      <c r="NSZ102" s="712"/>
      <c r="NTA102" s="712"/>
      <c r="NTB102" s="712"/>
      <c r="NTC102" s="712"/>
      <c r="NTD102" s="712"/>
      <c r="NTE102" s="712"/>
      <c r="NTF102" s="712"/>
      <c r="NTG102" s="712"/>
      <c r="NTH102" s="712"/>
      <c r="NTI102" s="712"/>
      <c r="NTJ102" s="712"/>
      <c r="NTK102" s="712"/>
      <c r="NTL102" s="712"/>
      <c r="NTM102" s="712"/>
      <c r="NTN102" s="712"/>
      <c r="NTO102" s="712"/>
      <c r="NTP102" s="712"/>
      <c r="NTQ102" s="712"/>
      <c r="NTR102" s="712"/>
      <c r="NTS102" s="712"/>
      <c r="NTT102" s="712"/>
      <c r="NTU102" s="712"/>
      <c r="NTV102" s="712"/>
      <c r="NTW102" s="712"/>
      <c r="NTX102" s="712"/>
      <c r="NTY102" s="712"/>
      <c r="NTZ102" s="712"/>
      <c r="NUA102" s="712"/>
      <c r="NUB102" s="712"/>
      <c r="NUC102" s="712"/>
      <c r="NUD102" s="712"/>
      <c r="NUE102" s="712"/>
      <c r="NUF102" s="712"/>
      <c r="NUG102" s="712"/>
      <c r="NUH102" s="712"/>
      <c r="NUI102" s="712"/>
      <c r="NUJ102" s="712"/>
      <c r="NUK102" s="712"/>
      <c r="NUL102" s="712"/>
      <c r="NUM102" s="712"/>
      <c r="NUN102" s="712"/>
      <c r="NUO102" s="712"/>
      <c r="NUP102" s="712"/>
      <c r="NUQ102" s="712"/>
      <c r="NUR102" s="712"/>
      <c r="NUS102" s="712"/>
      <c r="NUT102" s="712"/>
      <c r="NUU102" s="712"/>
      <c r="NUV102" s="712"/>
      <c r="NUW102" s="712"/>
      <c r="NUX102" s="712"/>
      <c r="NUY102" s="712"/>
      <c r="NUZ102" s="712"/>
      <c r="NVA102" s="712"/>
      <c r="NVB102" s="712"/>
      <c r="NVC102" s="712"/>
      <c r="NVD102" s="712"/>
      <c r="NVE102" s="712"/>
      <c r="NVF102" s="712"/>
      <c r="NVG102" s="712"/>
      <c r="NVH102" s="712"/>
      <c r="NVI102" s="712"/>
      <c r="NVJ102" s="712"/>
      <c r="NVK102" s="712"/>
      <c r="NVL102" s="712"/>
      <c r="NVM102" s="712"/>
      <c r="NVN102" s="712"/>
      <c r="NVO102" s="712"/>
      <c r="NVP102" s="712"/>
      <c r="NVQ102" s="712"/>
      <c r="NVR102" s="712"/>
      <c r="NVS102" s="712"/>
      <c r="NVT102" s="712"/>
      <c r="NVU102" s="712"/>
      <c r="NVV102" s="712"/>
      <c r="NVW102" s="712"/>
      <c r="NVX102" s="712"/>
      <c r="NVY102" s="712"/>
      <c r="NVZ102" s="712"/>
      <c r="NWA102" s="712"/>
      <c r="NWB102" s="712"/>
      <c r="NWC102" s="712"/>
      <c r="NWD102" s="712"/>
      <c r="NWE102" s="712"/>
      <c r="NWF102" s="712"/>
      <c r="NWG102" s="712"/>
      <c r="NWH102" s="712"/>
      <c r="NWI102" s="712"/>
      <c r="NWJ102" s="712"/>
      <c r="NWK102" s="712"/>
      <c r="NWL102" s="712"/>
      <c r="NWM102" s="712"/>
      <c r="NWN102" s="712"/>
      <c r="NWO102" s="712"/>
      <c r="NWP102" s="712"/>
      <c r="NWQ102" s="712"/>
      <c r="NWR102" s="712"/>
      <c r="NWS102" s="712"/>
      <c r="NWT102" s="712"/>
      <c r="NWU102" s="712"/>
      <c r="NWV102" s="712"/>
      <c r="NWW102" s="712"/>
      <c r="NWX102" s="712"/>
      <c r="NWY102" s="712"/>
      <c r="NWZ102" s="712"/>
      <c r="NXA102" s="712"/>
      <c r="NXB102" s="712"/>
      <c r="NXC102" s="712"/>
      <c r="NXD102" s="712"/>
      <c r="NXE102" s="712"/>
      <c r="NXF102" s="712"/>
      <c r="NXG102" s="712"/>
      <c r="NXH102" s="712"/>
      <c r="NXI102" s="712"/>
      <c r="NXJ102" s="712"/>
      <c r="NXK102" s="712"/>
      <c r="NXL102" s="712"/>
      <c r="NXM102" s="712"/>
      <c r="NXN102" s="712"/>
      <c r="NXO102" s="712"/>
      <c r="NXP102" s="712"/>
      <c r="NXQ102" s="712"/>
      <c r="NXR102" s="712"/>
      <c r="NXS102" s="712"/>
      <c r="NXT102" s="712"/>
      <c r="NXU102" s="712"/>
      <c r="NXV102" s="712"/>
      <c r="NXW102" s="712"/>
      <c r="NXX102" s="712"/>
      <c r="NXY102" s="712"/>
      <c r="NXZ102" s="712"/>
      <c r="NYA102" s="712"/>
      <c r="NYB102" s="712"/>
      <c r="NYC102" s="712"/>
      <c r="NYD102" s="712"/>
      <c r="NYE102" s="712"/>
      <c r="NYF102" s="712"/>
      <c r="NYG102" s="712"/>
      <c r="NYH102" s="712"/>
      <c r="NYI102" s="712"/>
      <c r="NYJ102" s="712"/>
      <c r="NYK102" s="712"/>
      <c r="NYL102" s="712"/>
      <c r="NYM102" s="712"/>
      <c r="NYN102" s="712"/>
      <c r="NYO102" s="712"/>
      <c r="NYP102" s="712"/>
      <c r="NYQ102" s="712"/>
      <c r="NYR102" s="712"/>
      <c r="NYS102" s="712"/>
      <c r="NYT102" s="712"/>
      <c r="NYU102" s="712"/>
      <c r="NYV102" s="712"/>
      <c r="NYW102" s="712"/>
      <c r="NYX102" s="712"/>
      <c r="NYY102" s="712"/>
      <c r="NYZ102" s="712"/>
      <c r="NZA102" s="712"/>
      <c r="NZB102" s="712"/>
      <c r="NZC102" s="712"/>
      <c r="NZD102" s="712"/>
      <c r="NZE102" s="712"/>
      <c r="NZF102" s="712"/>
      <c r="NZG102" s="712"/>
      <c r="NZH102" s="712"/>
      <c r="NZI102" s="712"/>
      <c r="NZJ102" s="712"/>
      <c r="NZK102" s="712"/>
      <c r="NZL102" s="712"/>
      <c r="NZM102" s="712"/>
      <c r="NZN102" s="712"/>
      <c r="NZO102" s="712"/>
      <c r="NZP102" s="712"/>
      <c r="NZQ102" s="712"/>
      <c r="NZR102" s="712"/>
      <c r="NZS102" s="712"/>
      <c r="NZT102" s="712"/>
      <c r="NZU102" s="712"/>
      <c r="NZV102" s="712"/>
      <c r="NZW102" s="712"/>
      <c r="NZX102" s="712"/>
      <c r="NZY102" s="712"/>
      <c r="NZZ102" s="712"/>
      <c r="OAA102" s="712"/>
      <c r="OAB102" s="712"/>
      <c r="OAC102" s="712"/>
      <c r="OAD102" s="712"/>
      <c r="OAE102" s="712"/>
      <c r="OAF102" s="712"/>
      <c r="OAG102" s="712"/>
      <c r="OAH102" s="712"/>
      <c r="OAI102" s="712"/>
      <c r="OAJ102" s="712"/>
      <c r="OAK102" s="712"/>
      <c r="OAL102" s="712"/>
      <c r="OAM102" s="712"/>
      <c r="OAN102" s="712"/>
      <c r="OAO102" s="712"/>
      <c r="OAP102" s="712"/>
      <c r="OAQ102" s="712"/>
      <c r="OAR102" s="712"/>
      <c r="OAS102" s="712"/>
      <c r="OAT102" s="712"/>
      <c r="OAU102" s="712"/>
      <c r="OAV102" s="712"/>
      <c r="OAW102" s="712"/>
      <c r="OAX102" s="712"/>
      <c r="OAY102" s="712"/>
      <c r="OAZ102" s="712"/>
      <c r="OBA102" s="712"/>
      <c r="OBB102" s="712"/>
      <c r="OBC102" s="712"/>
      <c r="OBD102" s="712"/>
      <c r="OBE102" s="712"/>
      <c r="OBF102" s="712"/>
      <c r="OBG102" s="712"/>
      <c r="OBH102" s="712"/>
      <c r="OBI102" s="712"/>
      <c r="OBJ102" s="712"/>
      <c r="OBK102" s="712"/>
      <c r="OBL102" s="712"/>
      <c r="OBM102" s="712"/>
      <c r="OBN102" s="712"/>
      <c r="OBO102" s="712"/>
      <c r="OBP102" s="712"/>
      <c r="OBQ102" s="712"/>
      <c r="OBR102" s="712"/>
      <c r="OBS102" s="712"/>
      <c r="OBT102" s="712"/>
      <c r="OBU102" s="712"/>
      <c r="OBV102" s="712"/>
      <c r="OBW102" s="712"/>
      <c r="OBX102" s="712"/>
      <c r="OBY102" s="712"/>
      <c r="OBZ102" s="712"/>
      <c r="OCA102" s="712"/>
      <c r="OCB102" s="712"/>
      <c r="OCC102" s="712"/>
      <c r="OCD102" s="712"/>
      <c r="OCE102" s="712"/>
      <c r="OCF102" s="712"/>
      <c r="OCG102" s="712"/>
      <c r="OCH102" s="712"/>
      <c r="OCI102" s="712"/>
      <c r="OCJ102" s="712"/>
      <c r="OCK102" s="712"/>
      <c r="OCL102" s="712"/>
      <c r="OCM102" s="712"/>
      <c r="OCN102" s="712"/>
      <c r="OCO102" s="712"/>
      <c r="OCP102" s="712"/>
      <c r="OCQ102" s="712"/>
      <c r="OCR102" s="712"/>
      <c r="OCS102" s="712"/>
      <c r="OCT102" s="712"/>
      <c r="OCU102" s="712"/>
      <c r="OCV102" s="712"/>
      <c r="OCW102" s="712"/>
      <c r="OCX102" s="712"/>
      <c r="OCY102" s="712"/>
      <c r="OCZ102" s="712"/>
      <c r="ODA102" s="712"/>
      <c r="ODB102" s="712"/>
      <c r="ODC102" s="712"/>
      <c r="ODD102" s="712"/>
      <c r="ODE102" s="712"/>
      <c r="ODF102" s="712"/>
      <c r="ODG102" s="712"/>
      <c r="ODH102" s="712"/>
      <c r="ODI102" s="712"/>
      <c r="ODJ102" s="712"/>
      <c r="ODK102" s="712"/>
      <c r="ODL102" s="712"/>
      <c r="ODM102" s="712"/>
      <c r="ODN102" s="712"/>
      <c r="ODO102" s="712"/>
      <c r="ODP102" s="712"/>
      <c r="ODQ102" s="712"/>
      <c r="ODR102" s="712"/>
      <c r="ODS102" s="712"/>
      <c r="ODT102" s="712"/>
      <c r="ODU102" s="712"/>
      <c r="ODV102" s="712"/>
      <c r="ODW102" s="712"/>
      <c r="ODX102" s="712"/>
      <c r="ODY102" s="712"/>
      <c r="ODZ102" s="712"/>
      <c r="OEA102" s="712"/>
      <c r="OEB102" s="712"/>
      <c r="OEC102" s="712"/>
      <c r="OED102" s="712"/>
      <c r="OEE102" s="712"/>
      <c r="OEF102" s="712"/>
      <c r="OEG102" s="712"/>
      <c r="OEH102" s="712"/>
      <c r="OEI102" s="712"/>
      <c r="OEJ102" s="712"/>
      <c r="OEK102" s="712"/>
      <c r="OEL102" s="712"/>
      <c r="OEM102" s="712"/>
      <c r="OEN102" s="712"/>
      <c r="OEO102" s="712"/>
      <c r="OEP102" s="712"/>
      <c r="OEQ102" s="712"/>
      <c r="OER102" s="712"/>
      <c r="OES102" s="712"/>
      <c r="OET102" s="712"/>
      <c r="OEU102" s="712"/>
      <c r="OEV102" s="712"/>
      <c r="OEW102" s="712"/>
      <c r="OEX102" s="712"/>
      <c r="OEY102" s="712"/>
      <c r="OEZ102" s="712"/>
      <c r="OFA102" s="712"/>
      <c r="OFB102" s="712"/>
      <c r="OFC102" s="712"/>
      <c r="OFD102" s="712"/>
      <c r="OFE102" s="712"/>
      <c r="OFF102" s="712"/>
      <c r="OFG102" s="712"/>
      <c r="OFH102" s="712"/>
      <c r="OFI102" s="712"/>
      <c r="OFJ102" s="712"/>
      <c r="OFK102" s="712"/>
      <c r="OFL102" s="712"/>
      <c r="OFM102" s="712"/>
      <c r="OFN102" s="712"/>
      <c r="OFO102" s="712"/>
      <c r="OFP102" s="712"/>
      <c r="OFQ102" s="712"/>
      <c r="OFR102" s="712"/>
      <c r="OFS102" s="712"/>
      <c r="OFT102" s="712"/>
      <c r="OFU102" s="712"/>
      <c r="OFV102" s="712"/>
      <c r="OFW102" s="712"/>
      <c r="OFX102" s="712"/>
      <c r="OFY102" s="712"/>
      <c r="OFZ102" s="712"/>
      <c r="OGA102" s="712"/>
      <c r="OGB102" s="712"/>
      <c r="OGC102" s="712"/>
      <c r="OGD102" s="712"/>
      <c r="OGE102" s="712"/>
      <c r="OGF102" s="712"/>
      <c r="OGG102" s="712"/>
      <c r="OGH102" s="712"/>
      <c r="OGI102" s="712"/>
      <c r="OGJ102" s="712"/>
      <c r="OGK102" s="712"/>
      <c r="OGL102" s="712"/>
      <c r="OGM102" s="712"/>
      <c r="OGN102" s="712"/>
      <c r="OGO102" s="712"/>
      <c r="OGP102" s="712"/>
      <c r="OGQ102" s="712"/>
      <c r="OGR102" s="712"/>
      <c r="OGS102" s="712"/>
      <c r="OGT102" s="712"/>
      <c r="OGU102" s="712"/>
      <c r="OGV102" s="712"/>
      <c r="OGW102" s="712"/>
      <c r="OGX102" s="712"/>
      <c r="OGY102" s="712"/>
      <c r="OGZ102" s="712"/>
      <c r="OHA102" s="712"/>
      <c r="OHB102" s="712"/>
      <c r="OHC102" s="712"/>
      <c r="OHD102" s="712"/>
      <c r="OHE102" s="712"/>
      <c r="OHF102" s="712"/>
      <c r="OHG102" s="712"/>
      <c r="OHH102" s="712"/>
      <c r="OHI102" s="712"/>
      <c r="OHJ102" s="712"/>
      <c r="OHK102" s="712"/>
      <c r="OHL102" s="712"/>
      <c r="OHM102" s="712"/>
      <c r="OHN102" s="712"/>
      <c r="OHO102" s="712"/>
      <c r="OHP102" s="712"/>
      <c r="OHQ102" s="712"/>
      <c r="OHR102" s="712"/>
      <c r="OHS102" s="712"/>
      <c r="OHT102" s="712"/>
      <c r="OHU102" s="712"/>
      <c r="OHV102" s="712"/>
      <c r="OHW102" s="712"/>
      <c r="OHX102" s="712"/>
      <c r="OHY102" s="712"/>
      <c r="OHZ102" s="712"/>
      <c r="OIA102" s="712"/>
      <c r="OIB102" s="712"/>
      <c r="OIC102" s="712"/>
      <c r="OID102" s="712"/>
      <c r="OIE102" s="712"/>
      <c r="OIF102" s="712"/>
      <c r="OIG102" s="712"/>
      <c r="OIH102" s="712"/>
      <c r="OII102" s="712"/>
      <c r="OIJ102" s="712"/>
      <c r="OIK102" s="712"/>
      <c r="OIL102" s="712"/>
      <c r="OIM102" s="712"/>
      <c r="OIN102" s="712"/>
      <c r="OIO102" s="712"/>
      <c r="OIP102" s="712"/>
      <c r="OIQ102" s="712"/>
      <c r="OIR102" s="712"/>
      <c r="OIS102" s="712"/>
      <c r="OIT102" s="712"/>
      <c r="OIU102" s="712"/>
      <c r="OIV102" s="712"/>
      <c r="OIW102" s="712"/>
      <c r="OIX102" s="712"/>
      <c r="OIY102" s="712"/>
      <c r="OIZ102" s="712"/>
      <c r="OJA102" s="712"/>
      <c r="OJB102" s="712"/>
      <c r="OJC102" s="712"/>
      <c r="OJD102" s="712"/>
      <c r="OJE102" s="712"/>
      <c r="OJF102" s="712"/>
      <c r="OJG102" s="712"/>
      <c r="OJH102" s="712"/>
      <c r="OJI102" s="712"/>
      <c r="OJJ102" s="712"/>
      <c r="OJK102" s="712"/>
      <c r="OJL102" s="712"/>
      <c r="OJM102" s="712"/>
      <c r="OJN102" s="712"/>
      <c r="OJO102" s="712"/>
      <c r="OJP102" s="712"/>
      <c r="OJQ102" s="712"/>
      <c r="OJR102" s="712"/>
      <c r="OJS102" s="712"/>
      <c r="OJT102" s="712"/>
      <c r="OJU102" s="712"/>
      <c r="OJV102" s="712"/>
      <c r="OJW102" s="712"/>
      <c r="OJX102" s="712"/>
      <c r="OJY102" s="712"/>
      <c r="OJZ102" s="712"/>
      <c r="OKA102" s="712"/>
      <c r="OKB102" s="712"/>
      <c r="OKC102" s="712"/>
      <c r="OKD102" s="712"/>
      <c r="OKE102" s="712"/>
      <c r="OKF102" s="712"/>
      <c r="OKG102" s="712"/>
      <c r="OKH102" s="712"/>
      <c r="OKI102" s="712"/>
      <c r="OKJ102" s="712"/>
      <c r="OKK102" s="712"/>
      <c r="OKL102" s="712"/>
      <c r="OKM102" s="712"/>
      <c r="OKN102" s="712"/>
      <c r="OKO102" s="712"/>
      <c r="OKP102" s="712"/>
      <c r="OKQ102" s="712"/>
      <c r="OKR102" s="712"/>
      <c r="OKS102" s="712"/>
      <c r="OKT102" s="712"/>
      <c r="OKU102" s="712"/>
      <c r="OKV102" s="712"/>
      <c r="OKW102" s="712"/>
      <c r="OKX102" s="712"/>
      <c r="OKY102" s="712"/>
      <c r="OKZ102" s="712"/>
      <c r="OLA102" s="712"/>
      <c r="OLB102" s="712"/>
      <c r="OLC102" s="712"/>
      <c r="OLD102" s="712"/>
      <c r="OLE102" s="712"/>
      <c r="OLF102" s="712"/>
      <c r="OLG102" s="712"/>
      <c r="OLH102" s="712"/>
      <c r="OLI102" s="712"/>
      <c r="OLJ102" s="712"/>
      <c r="OLK102" s="712"/>
      <c r="OLL102" s="712"/>
      <c r="OLM102" s="712"/>
      <c r="OLN102" s="712"/>
      <c r="OLO102" s="712"/>
      <c r="OLP102" s="712"/>
      <c r="OLQ102" s="712"/>
      <c r="OLR102" s="712"/>
      <c r="OLS102" s="712"/>
      <c r="OLT102" s="712"/>
      <c r="OLU102" s="712"/>
      <c r="OLV102" s="712"/>
      <c r="OLW102" s="712"/>
      <c r="OLX102" s="712"/>
      <c r="OLY102" s="712"/>
      <c r="OLZ102" s="712"/>
      <c r="OMA102" s="712"/>
      <c r="OMB102" s="712"/>
      <c r="OMC102" s="712"/>
      <c r="OMD102" s="712"/>
      <c r="OME102" s="712"/>
      <c r="OMF102" s="712"/>
      <c r="OMG102" s="712"/>
      <c r="OMH102" s="712"/>
      <c r="OMI102" s="712"/>
      <c r="OMJ102" s="712"/>
      <c r="OMK102" s="712"/>
      <c r="OML102" s="712"/>
      <c r="OMM102" s="712"/>
      <c r="OMN102" s="712"/>
      <c r="OMO102" s="712"/>
      <c r="OMP102" s="712"/>
      <c r="OMQ102" s="712"/>
      <c r="OMR102" s="712"/>
      <c r="OMS102" s="712"/>
      <c r="OMT102" s="712"/>
      <c r="OMU102" s="712"/>
      <c r="OMV102" s="712"/>
      <c r="OMW102" s="712"/>
      <c r="OMX102" s="712"/>
      <c r="OMY102" s="712"/>
      <c r="OMZ102" s="712"/>
      <c r="ONA102" s="712"/>
      <c r="ONB102" s="712"/>
      <c r="ONC102" s="712"/>
      <c r="OND102" s="712"/>
      <c r="ONE102" s="712"/>
      <c r="ONF102" s="712"/>
      <c r="ONG102" s="712"/>
      <c r="ONH102" s="712"/>
      <c r="ONI102" s="712"/>
      <c r="ONJ102" s="712"/>
      <c r="ONK102" s="712"/>
      <c r="ONL102" s="712"/>
      <c r="ONM102" s="712"/>
      <c r="ONN102" s="712"/>
      <c r="ONO102" s="712"/>
      <c r="ONP102" s="712"/>
      <c r="ONQ102" s="712"/>
      <c r="ONR102" s="712"/>
      <c r="ONS102" s="712"/>
      <c r="ONT102" s="712"/>
      <c r="ONU102" s="712"/>
      <c r="ONV102" s="712"/>
      <c r="ONW102" s="712"/>
      <c r="ONX102" s="712"/>
      <c r="ONY102" s="712"/>
      <c r="ONZ102" s="712"/>
      <c r="OOA102" s="712"/>
      <c r="OOB102" s="712"/>
      <c r="OOC102" s="712"/>
      <c r="OOD102" s="712"/>
      <c r="OOE102" s="712"/>
      <c r="OOF102" s="712"/>
      <c r="OOG102" s="712"/>
      <c r="OOH102" s="712"/>
      <c r="OOI102" s="712"/>
      <c r="OOJ102" s="712"/>
      <c r="OOK102" s="712"/>
      <c r="OOL102" s="712"/>
      <c r="OOM102" s="712"/>
      <c r="OON102" s="712"/>
      <c r="OOO102" s="712"/>
      <c r="OOP102" s="712"/>
      <c r="OOQ102" s="712"/>
      <c r="OOR102" s="712"/>
      <c r="OOS102" s="712"/>
      <c r="OOT102" s="712"/>
      <c r="OOU102" s="712"/>
      <c r="OOV102" s="712"/>
      <c r="OOW102" s="712"/>
      <c r="OOX102" s="712"/>
      <c r="OOY102" s="712"/>
      <c r="OOZ102" s="712"/>
      <c r="OPA102" s="712"/>
      <c r="OPB102" s="712"/>
      <c r="OPC102" s="712"/>
      <c r="OPD102" s="712"/>
      <c r="OPE102" s="712"/>
      <c r="OPF102" s="712"/>
      <c r="OPG102" s="712"/>
      <c r="OPH102" s="712"/>
      <c r="OPI102" s="712"/>
      <c r="OPJ102" s="712"/>
      <c r="OPK102" s="712"/>
      <c r="OPL102" s="712"/>
      <c r="OPM102" s="712"/>
      <c r="OPN102" s="712"/>
      <c r="OPO102" s="712"/>
      <c r="OPP102" s="712"/>
      <c r="OPQ102" s="712"/>
      <c r="OPR102" s="712"/>
      <c r="OPS102" s="712"/>
      <c r="OPT102" s="712"/>
      <c r="OPU102" s="712"/>
      <c r="OPV102" s="712"/>
      <c r="OPW102" s="712"/>
      <c r="OPX102" s="712"/>
      <c r="OPY102" s="712"/>
      <c r="OPZ102" s="712"/>
      <c r="OQA102" s="712"/>
      <c r="OQB102" s="712"/>
      <c r="OQC102" s="712"/>
      <c r="OQD102" s="712"/>
      <c r="OQE102" s="712"/>
      <c r="OQF102" s="712"/>
      <c r="OQG102" s="712"/>
      <c r="OQH102" s="712"/>
      <c r="OQI102" s="712"/>
      <c r="OQJ102" s="712"/>
      <c r="OQK102" s="712"/>
      <c r="OQL102" s="712"/>
      <c r="OQM102" s="712"/>
      <c r="OQN102" s="712"/>
      <c r="OQO102" s="712"/>
      <c r="OQP102" s="712"/>
      <c r="OQQ102" s="712"/>
      <c r="OQR102" s="712"/>
      <c r="OQS102" s="712"/>
      <c r="OQT102" s="712"/>
      <c r="OQU102" s="712"/>
      <c r="OQV102" s="712"/>
      <c r="OQW102" s="712"/>
      <c r="OQX102" s="712"/>
      <c r="OQY102" s="712"/>
      <c r="OQZ102" s="712"/>
      <c r="ORA102" s="712"/>
      <c r="ORB102" s="712"/>
      <c r="ORC102" s="712"/>
      <c r="ORD102" s="712"/>
      <c r="ORE102" s="712"/>
      <c r="ORF102" s="712"/>
      <c r="ORG102" s="712"/>
      <c r="ORH102" s="712"/>
      <c r="ORI102" s="712"/>
      <c r="ORJ102" s="712"/>
      <c r="ORK102" s="712"/>
      <c r="ORL102" s="712"/>
      <c r="ORM102" s="712"/>
      <c r="ORN102" s="712"/>
      <c r="ORO102" s="712"/>
      <c r="ORP102" s="712"/>
      <c r="ORQ102" s="712"/>
      <c r="ORR102" s="712"/>
      <c r="ORS102" s="712"/>
      <c r="ORT102" s="712"/>
      <c r="ORU102" s="712"/>
      <c r="ORV102" s="712"/>
      <c r="ORW102" s="712"/>
      <c r="ORX102" s="712"/>
      <c r="ORY102" s="712"/>
      <c r="ORZ102" s="712"/>
      <c r="OSA102" s="712"/>
      <c r="OSB102" s="712"/>
      <c r="OSC102" s="712"/>
      <c r="OSD102" s="712"/>
      <c r="OSE102" s="712"/>
      <c r="OSF102" s="712"/>
      <c r="OSG102" s="712"/>
      <c r="OSH102" s="712"/>
      <c r="OSI102" s="712"/>
      <c r="OSJ102" s="712"/>
      <c r="OSK102" s="712"/>
      <c r="OSL102" s="712"/>
      <c r="OSM102" s="712"/>
      <c r="OSN102" s="712"/>
      <c r="OSO102" s="712"/>
      <c r="OSP102" s="712"/>
      <c r="OSQ102" s="712"/>
      <c r="OSR102" s="712"/>
      <c r="OSS102" s="712"/>
      <c r="OST102" s="712"/>
      <c r="OSU102" s="712"/>
      <c r="OSV102" s="712"/>
      <c r="OSW102" s="712"/>
      <c r="OSX102" s="712"/>
      <c r="OSY102" s="712"/>
      <c r="OSZ102" s="712"/>
      <c r="OTA102" s="712"/>
      <c r="OTB102" s="712"/>
      <c r="OTC102" s="712"/>
      <c r="OTD102" s="712"/>
      <c r="OTE102" s="712"/>
      <c r="OTF102" s="712"/>
      <c r="OTG102" s="712"/>
      <c r="OTH102" s="712"/>
      <c r="OTI102" s="712"/>
      <c r="OTJ102" s="712"/>
      <c r="OTK102" s="712"/>
      <c r="OTL102" s="712"/>
      <c r="OTM102" s="712"/>
      <c r="OTN102" s="712"/>
      <c r="OTO102" s="712"/>
      <c r="OTP102" s="712"/>
      <c r="OTQ102" s="712"/>
      <c r="OTR102" s="712"/>
      <c r="OTS102" s="712"/>
      <c r="OTT102" s="712"/>
      <c r="OTU102" s="712"/>
      <c r="OTV102" s="712"/>
      <c r="OTW102" s="712"/>
      <c r="OTX102" s="712"/>
      <c r="OTY102" s="712"/>
      <c r="OTZ102" s="712"/>
      <c r="OUA102" s="712"/>
      <c r="OUB102" s="712"/>
      <c r="OUC102" s="712"/>
      <c r="OUD102" s="712"/>
      <c r="OUE102" s="712"/>
      <c r="OUF102" s="712"/>
      <c r="OUG102" s="712"/>
      <c r="OUH102" s="712"/>
      <c r="OUI102" s="712"/>
      <c r="OUJ102" s="712"/>
      <c r="OUK102" s="712"/>
      <c r="OUL102" s="712"/>
      <c r="OUM102" s="712"/>
      <c r="OUN102" s="712"/>
      <c r="OUO102" s="712"/>
      <c r="OUP102" s="712"/>
      <c r="OUQ102" s="712"/>
      <c r="OUR102" s="712"/>
      <c r="OUS102" s="712"/>
      <c r="OUT102" s="712"/>
      <c r="OUU102" s="712"/>
      <c r="OUV102" s="712"/>
      <c r="OUW102" s="712"/>
      <c r="OUX102" s="712"/>
      <c r="OUY102" s="712"/>
      <c r="OUZ102" s="712"/>
      <c r="OVA102" s="712"/>
      <c r="OVB102" s="712"/>
      <c r="OVC102" s="712"/>
      <c r="OVD102" s="712"/>
      <c r="OVE102" s="712"/>
      <c r="OVF102" s="712"/>
      <c r="OVG102" s="712"/>
      <c r="OVH102" s="712"/>
      <c r="OVI102" s="712"/>
      <c r="OVJ102" s="712"/>
      <c r="OVK102" s="712"/>
      <c r="OVL102" s="712"/>
      <c r="OVM102" s="712"/>
      <c r="OVN102" s="712"/>
      <c r="OVO102" s="712"/>
      <c r="OVP102" s="712"/>
      <c r="OVQ102" s="712"/>
      <c r="OVR102" s="712"/>
      <c r="OVS102" s="712"/>
      <c r="OVT102" s="712"/>
      <c r="OVU102" s="712"/>
      <c r="OVV102" s="712"/>
      <c r="OVW102" s="712"/>
      <c r="OVX102" s="712"/>
      <c r="OVY102" s="712"/>
      <c r="OVZ102" s="712"/>
      <c r="OWA102" s="712"/>
      <c r="OWB102" s="712"/>
      <c r="OWC102" s="712"/>
      <c r="OWD102" s="712"/>
      <c r="OWE102" s="712"/>
      <c r="OWF102" s="712"/>
      <c r="OWG102" s="712"/>
      <c r="OWH102" s="712"/>
      <c r="OWI102" s="712"/>
      <c r="OWJ102" s="712"/>
      <c r="OWK102" s="712"/>
      <c r="OWL102" s="712"/>
      <c r="OWM102" s="712"/>
      <c r="OWN102" s="712"/>
      <c r="OWO102" s="712"/>
      <c r="OWP102" s="712"/>
      <c r="OWQ102" s="712"/>
      <c r="OWR102" s="712"/>
      <c r="OWS102" s="712"/>
      <c r="OWT102" s="712"/>
      <c r="OWU102" s="712"/>
      <c r="OWV102" s="712"/>
      <c r="OWW102" s="712"/>
      <c r="OWX102" s="712"/>
      <c r="OWY102" s="712"/>
      <c r="OWZ102" s="712"/>
      <c r="OXA102" s="712"/>
      <c r="OXB102" s="712"/>
      <c r="OXC102" s="712"/>
      <c r="OXD102" s="712"/>
      <c r="OXE102" s="712"/>
      <c r="OXF102" s="712"/>
      <c r="OXG102" s="712"/>
      <c r="OXH102" s="712"/>
      <c r="OXI102" s="712"/>
      <c r="OXJ102" s="712"/>
      <c r="OXK102" s="712"/>
      <c r="OXL102" s="712"/>
      <c r="OXM102" s="712"/>
      <c r="OXN102" s="712"/>
      <c r="OXO102" s="712"/>
      <c r="OXP102" s="712"/>
      <c r="OXQ102" s="712"/>
      <c r="OXR102" s="712"/>
      <c r="OXS102" s="712"/>
      <c r="OXT102" s="712"/>
      <c r="OXU102" s="712"/>
      <c r="OXV102" s="712"/>
      <c r="OXW102" s="712"/>
      <c r="OXX102" s="712"/>
      <c r="OXY102" s="712"/>
      <c r="OXZ102" s="712"/>
      <c r="OYA102" s="712"/>
      <c r="OYB102" s="712"/>
      <c r="OYC102" s="712"/>
      <c r="OYD102" s="712"/>
      <c r="OYE102" s="712"/>
      <c r="OYF102" s="712"/>
      <c r="OYG102" s="712"/>
      <c r="OYH102" s="712"/>
      <c r="OYI102" s="712"/>
      <c r="OYJ102" s="712"/>
      <c r="OYK102" s="712"/>
      <c r="OYL102" s="712"/>
      <c r="OYM102" s="712"/>
      <c r="OYN102" s="712"/>
      <c r="OYO102" s="712"/>
      <c r="OYP102" s="712"/>
      <c r="OYQ102" s="712"/>
      <c r="OYR102" s="712"/>
      <c r="OYS102" s="712"/>
      <c r="OYT102" s="712"/>
      <c r="OYU102" s="712"/>
      <c r="OYV102" s="712"/>
      <c r="OYW102" s="712"/>
      <c r="OYX102" s="712"/>
      <c r="OYY102" s="712"/>
      <c r="OYZ102" s="712"/>
      <c r="OZA102" s="712"/>
      <c r="OZB102" s="712"/>
      <c r="OZC102" s="712"/>
      <c r="OZD102" s="712"/>
      <c r="OZE102" s="712"/>
      <c r="OZF102" s="712"/>
      <c r="OZG102" s="712"/>
      <c r="OZH102" s="712"/>
      <c r="OZI102" s="712"/>
      <c r="OZJ102" s="712"/>
      <c r="OZK102" s="712"/>
      <c r="OZL102" s="712"/>
      <c r="OZM102" s="712"/>
      <c r="OZN102" s="712"/>
      <c r="OZO102" s="712"/>
      <c r="OZP102" s="712"/>
      <c r="OZQ102" s="712"/>
      <c r="OZR102" s="712"/>
      <c r="OZS102" s="712"/>
      <c r="OZT102" s="712"/>
      <c r="OZU102" s="712"/>
      <c r="OZV102" s="712"/>
      <c r="OZW102" s="712"/>
      <c r="OZX102" s="712"/>
      <c r="OZY102" s="712"/>
      <c r="OZZ102" s="712"/>
      <c r="PAA102" s="712"/>
      <c r="PAB102" s="712"/>
      <c r="PAC102" s="712"/>
      <c r="PAD102" s="712"/>
      <c r="PAE102" s="712"/>
      <c r="PAF102" s="712"/>
      <c r="PAG102" s="712"/>
      <c r="PAH102" s="712"/>
      <c r="PAI102" s="712"/>
      <c r="PAJ102" s="712"/>
      <c r="PAK102" s="712"/>
      <c r="PAL102" s="712"/>
      <c r="PAM102" s="712"/>
      <c r="PAN102" s="712"/>
      <c r="PAO102" s="712"/>
      <c r="PAP102" s="712"/>
      <c r="PAQ102" s="712"/>
      <c r="PAR102" s="712"/>
      <c r="PAS102" s="712"/>
      <c r="PAT102" s="712"/>
      <c r="PAU102" s="712"/>
      <c r="PAV102" s="712"/>
      <c r="PAW102" s="712"/>
      <c r="PAX102" s="712"/>
      <c r="PAY102" s="712"/>
      <c r="PAZ102" s="712"/>
      <c r="PBA102" s="712"/>
      <c r="PBB102" s="712"/>
      <c r="PBC102" s="712"/>
      <c r="PBD102" s="712"/>
      <c r="PBE102" s="712"/>
      <c r="PBF102" s="712"/>
      <c r="PBG102" s="712"/>
      <c r="PBH102" s="712"/>
      <c r="PBI102" s="712"/>
      <c r="PBJ102" s="712"/>
      <c r="PBK102" s="712"/>
      <c r="PBL102" s="712"/>
      <c r="PBM102" s="712"/>
      <c r="PBN102" s="712"/>
      <c r="PBO102" s="712"/>
      <c r="PBP102" s="712"/>
      <c r="PBQ102" s="712"/>
      <c r="PBR102" s="712"/>
      <c r="PBS102" s="712"/>
      <c r="PBT102" s="712"/>
      <c r="PBU102" s="712"/>
      <c r="PBV102" s="712"/>
      <c r="PBW102" s="712"/>
      <c r="PBX102" s="712"/>
      <c r="PBY102" s="712"/>
      <c r="PBZ102" s="712"/>
      <c r="PCA102" s="712"/>
      <c r="PCB102" s="712"/>
      <c r="PCC102" s="712"/>
      <c r="PCD102" s="712"/>
      <c r="PCE102" s="712"/>
      <c r="PCF102" s="712"/>
      <c r="PCG102" s="712"/>
      <c r="PCH102" s="712"/>
      <c r="PCI102" s="712"/>
      <c r="PCJ102" s="712"/>
      <c r="PCK102" s="712"/>
      <c r="PCL102" s="712"/>
      <c r="PCM102" s="712"/>
      <c r="PCN102" s="712"/>
      <c r="PCO102" s="712"/>
      <c r="PCP102" s="712"/>
      <c r="PCQ102" s="712"/>
      <c r="PCR102" s="712"/>
      <c r="PCS102" s="712"/>
      <c r="PCT102" s="712"/>
      <c r="PCU102" s="712"/>
      <c r="PCV102" s="712"/>
      <c r="PCW102" s="712"/>
      <c r="PCX102" s="712"/>
      <c r="PCY102" s="712"/>
      <c r="PCZ102" s="712"/>
      <c r="PDA102" s="712"/>
      <c r="PDB102" s="712"/>
      <c r="PDC102" s="712"/>
      <c r="PDD102" s="712"/>
      <c r="PDE102" s="712"/>
      <c r="PDF102" s="712"/>
      <c r="PDG102" s="712"/>
      <c r="PDH102" s="712"/>
      <c r="PDI102" s="712"/>
      <c r="PDJ102" s="712"/>
      <c r="PDK102" s="712"/>
      <c r="PDL102" s="712"/>
      <c r="PDM102" s="712"/>
      <c r="PDN102" s="712"/>
      <c r="PDO102" s="712"/>
      <c r="PDP102" s="712"/>
      <c r="PDQ102" s="712"/>
      <c r="PDR102" s="712"/>
      <c r="PDS102" s="712"/>
      <c r="PDT102" s="712"/>
      <c r="PDU102" s="712"/>
      <c r="PDV102" s="712"/>
      <c r="PDW102" s="712"/>
      <c r="PDX102" s="712"/>
      <c r="PDY102" s="712"/>
      <c r="PDZ102" s="712"/>
      <c r="PEA102" s="712"/>
      <c r="PEB102" s="712"/>
      <c r="PEC102" s="712"/>
      <c r="PED102" s="712"/>
      <c r="PEE102" s="712"/>
      <c r="PEF102" s="712"/>
      <c r="PEG102" s="712"/>
      <c r="PEH102" s="712"/>
      <c r="PEI102" s="712"/>
      <c r="PEJ102" s="712"/>
      <c r="PEK102" s="712"/>
      <c r="PEL102" s="712"/>
      <c r="PEM102" s="712"/>
      <c r="PEN102" s="712"/>
      <c r="PEO102" s="712"/>
      <c r="PEP102" s="712"/>
      <c r="PEQ102" s="712"/>
      <c r="PER102" s="712"/>
      <c r="PES102" s="712"/>
      <c r="PET102" s="712"/>
      <c r="PEU102" s="712"/>
      <c r="PEV102" s="712"/>
      <c r="PEW102" s="712"/>
      <c r="PEX102" s="712"/>
      <c r="PEY102" s="712"/>
      <c r="PEZ102" s="712"/>
      <c r="PFA102" s="712"/>
      <c r="PFB102" s="712"/>
      <c r="PFC102" s="712"/>
      <c r="PFD102" s="712"/>
      <c r="PFE102" s="712"/>
      <c r="PFF102" s="712"/>
      <c r="PFG102" s="712"/>
      <c r="PFH102" s="712"/>
      <c r="PFI102" s="712"/>
      <c r="PFJ102" s="712"/>
      <c r="PFK102" s="712"/>
      <c r="PFL102" s="712"/>
      <c r="PFM102" s="712"/>
      <c r="PFN102" s="712"/>
      <c r="PFO102" s="712"/>
      <c r="PFP102" s="712"/>
      <c r="PFQ102" s="712"/>
      <c r="PFR102" s="712"/>
      <c r="PFS102" s="712"/>
      <c r="PFT102" s="712"/>
      <c r="PFU102" s="712"/>
      <c r="PFV102" s="712"/>
      <c r="PFW102" s="712"/>
      <c r="PFX102" s="712"/>
      <c r="PFY102" s="712"/>
      <c r="PFZ102" s="712"/>
      <c r="PGA102" s="712"/>
      <c r="PGB102" s="712"/>
      <c r="PGC102" s="712"/>
      <c r="PGD102" s="712"/>
      <c r="PGE102" s="712"/>
      <c r="PGF102" s="712"/>
      <c r="PGG102" s="712"/>
      <c r="PGH102" s="712"/>
      <c r="PGI102" s="712"/>
      <c r="PGJ102" s="712"/>
      <c r="PGK102" s="712"/>
      <c r="PGL102" s="712"/>
      <c r="PGM102" s="712"/>
      <c r="PGN102" s="712"/>
      <c r="PGO102" s="712"/>
      <c r="PGP102" s="712"/>
      <c r="PGQ102" s="712"/>
      <c r="PGR102" s="712"/>
      <c r="PGS102" s="712"/>
      <c r="PGT102" s="712"/>
      <c r="PGU102" s="712"/>
      <c r="PGV102" s="712"/>
      <c r="PGW102" s="712"/>
      <c r="PGX102" s="712"/>
      <c r="PGY102" s="712"/>
      <c r="PGZ102" s="712"/>
      <c r="PHA102" s="712"/>
      <c r="PHB102" s="712"/>
      <c r="PHC102" s="712"/>
      <c r="PHD102" s="712"/>
      <c r="PHE102" s="712"/>
      <c r="PHF102" s="712"/>
      <c r="PHG102" s="712"/>
      <c r="PHH102" s="712"/>
      <c r="PHI102" s="712"/>
      <c r="PHJ102" s="712"/>
      <c r="PHK102" s="712"/>
      <c r="PHL102" s="712"/>
      <c r="PHM102" s="712"/>
      <c r="PHN102" s="712"/>
      <c r="PHO102" s="712"/>
      <c r="PHP102" s="712"/>
      <c r="PHQ102" s="712"/>
      <c r="PHR102" s="712"/>
      <c r="PHS102" s="712"/>
      <c r="PHT102" s="712"/>
      <c r="PHU102" s="712"/>
      <c r="PHV102" s="712"/>
      <c r="PHW102" s="712"/>
      <c r="PHX102" s="712"/>
      <c r="PHY102" s="712"/>
      <c r="PHZ102" s="712"/>
      <c r="PIA102" s="712"/>
      <c r="PIB102" s="712"/>
      <c r="PIC102" s="712"/>
      <c r="PID102" s="712"/>
      <c r="PIE102" s="712"/>
      <c r="PIF102" s="712"/>
      <c r="PIG102" s="712"/>
      <c r="PIH102" s="712"/>
      <c r="PII102" s="712"/>
      <c r="PIJ102" s="712"/>
      <c r="PIK102" s="712"/>
      <c r="PIL102" s="712"/>
      <c r="PIM102" s="712"/>
      <c r="PIN102" s="712"/>
      <c r="PIO102" s="712"/>
      <c r="PIP102" s="712"/>
      <c r="PIQ102" s="712"/>
      <c r="PIR102" s="712"/>
      <c r="PIS102" s="712"/>
      <c r="PIT102" s="712"/>
      <c r="PIU102" s="712"/>
      <c r="PIV102" s="712"/>
      <c r="PIW102" s="712"/>
      <c r="PIX102" s="712"/>
      <c r="PIY102" s="712"/>
      <c r="PIZ102" s="712"/>
      <c r="PJA102" s="712"/>
      <c r="PJB102" s="712"/>
      <c r="PJC102" s="712"/>
      <c r="PJD102" s="712"/>
      <c r="PJE102" s="712"/>
      <c r="PJF102" s="712"/>
      <c r="PJG102" s="712"/>
      <c r="PJH102" s="712"/>
      <c r="PJI102" s="712"/>
      <c r="PJJ102" s="712"/>
      <c r="PJK102" s="712"/>
      <c r="PJL102" s="712"/>
      <c r="PJM102" s="712"/>
      <c r="PJN102" s="712"/>
      <c r="PJO102" s="712"/>
      <c r="PJP102" s="712"/>
      <c r="PJQ102" s="712"/>
      <c r="PJR102" s="712"/>
      <c r="PJS102" s="712"/>
      <c r="PJT102" s="712"/>
      <c r="PJU102" s="712"/>
      <c r="PJV102" s="712"/>
      <c r="PJW102" s="712"/>
      <c r="PJX102" s="712"/>
      <c r="PJY102" s="712"/>
      <c r="PJZ102" s="712"/>
      <c r="PKA102" s="712"/>
      <c r="PKB102" s="712"/>
      <c r="PKC102" s="712"/>
      <c r="PKD102" s="712"/>
      <c r="PKE102" s="712"/>
      <c r="PKF102" s="712"/>
      <c r="PKG102" s="712"/>
      <c r="PKH102" s="712"/>
      <c r="PKI102" s="712"/>
      <c r="PKJ102" s="712"/>
      <c r="PKK102" s="712"/>
      <c r="PKL102" s="712"/>
      <c r="PKM102" s="712"/>
      <c r="PKN102" s="712"/>
      <c r="PKO102" s="712"/>
      <c r="PKP102" s="712"/>
      <c r="PKQ102" s="712"/>
      <c r="PKR102" s="712"/>
      <c r="PKS102" s="712"/>
      <c r="PKT102" s="712"/>
      <c r="PKU102" s="712"/>
      <c r="PKV102" s="712"/>
      <c r="PKW102" s="712"/>
      <c r="PKX102" s="712"/>
      <c r="PKY102" s="712"/>
      <c r="PKZ102" s="712"/>
      <c r="PLA102" s="712"/>
      <c r="PLB102" s="712"/>
      <c r="PLC102" s="712"/>
      <c r="PLD102" s="712"/>
      <c r="PLE102" s="712"/>
      <c r="PLF102" s="712"/>
      <c r="PLG102" s="712"/>
      <c r="PLH102" s="712"/>
      <c r="PLI102" s="712"/>
      <c r="PLJ102" s="712"/>
      <c r="PLK102" s="712"/>
      <c r="PLL102" s="712"/>
      <c r="PLM102" s="712"/>
      <c r="PLN102" s="712"/>
      <c r="PLO102" s="712"/>
      <c r="PLP102" s="712"/>
      <c r="PLQ102" s="712"/>
      <c r="PLR102" s="712"/>
      <c r="PLS102" s="712"/>
      <c r="PLT102" s="712"/>
      <c r="PLU102" s="712"/>
      <c r="PLV102" s="712"/>
      <c r="PLW102" s="712"/>
      <c r="PLX102" s="712"/>
      <c r="PLY102" s="712"/>
      <c r="PLZ102" s="712"/>
      <c r="PMA102" s="712"/>
      <c r="PMB102" s="712"/>
      <c r="PMC102" s="712"/>
      <c r="PMD102" s="712"/>
      <c r="PME102" s="712"/>
      <c r="PMF102" s="712"/>
      <c r="PMG102" s="712"/>
      <c r="PMH102" s="712"/>
      <c r="PMI102" s="712"/>
      <c r="PMJ102" s="712"/>
      <c r="PMK102" s="712"/>
      <c r="PML102" s="712"/>
      <c r="PMM102" s="712"/>
      <c r="PMN102" s="712"/>
      <c r="PMO102" s="712"/>
      <c r="PMP102" s="712"/>
      <c r="PMQ102" s="712"/>
      <c r="PMR102" s="712"/>
      <c r="PMS102" s="712"/>
      <c r="PMT102" s="712"/>
      <c r="PMU102" s="712"/>
      <c r="PMV102" s="712"/>
      <c r="PMW102" s="712"/>
      <c r="PMX102" s="712"/>
      <c r="PMY102" s="712"/>
      <c r="PMZ102" s="712"/>
      <c r="PNA102" s="712"/>
      <c r="PNB102" s="712"/>
      <c r="PNC102" s="712"/>
      <c r="PND102" s="712"/>
      <c r="PNE102" s="712"/>
      <c r="PNF102" s="712"/>
      <c r="PNG102" s="712"/>
      <c r="PNH102" s="712"/>
      <c r="PNI102" s="712"/>
      <c r="PNJ102" s="712"/>
      <c r="PNK102" s="712"/>
      <c r="PNL102" s="712"/>
      <c r="PNM102" s="712"/>
      <c r="PNN102" s="712"/>
      <c r="PNO102" s="712"/>
      <c r="PNP102" s="712"/>
      <c r="PNQ102" s="712"/>
      <c r="PNR102" s="712"/>
      <c r="PNS102" s="712"/>
      <c r="PNT102" s="712"/>
      <c r="PNU102" s="712"/>
      <c r="PNV102" s="712"/>
      <c r="PNW102" s="712"/>
      <c r="PNX102" s="712"/>
      <c r="PNY102" s="712"/>
      <c r="PNZ102" s="712"/>
      <c r="POA102" s="712"/>
      <c r="POB102" s="712"/>
      <c r="POC102" s="712"/>
      <c r="POD102" s="712"/>
      <c r="POE102" s="712"/>
      <c r="POF102" s="712"/>
      <c r="POG102" s="712"/>
      <c r="POH102" s="712"/>
      <c r="POI102" s="712"/>
      <c r="POJ102" s="712"/>
      <c r="POK102" s="712"/>
      <c r="POL102" s="712"/>
      <c r="POM102" s="712"/>
      <c r="PON102" s="712"/>
      <c r="POO102" s="712"/>
      <c r="POP102" s="712"/>
      <c r="POQ102" s="712"/>
      <c r="POR102" s="712"/>
      <c r="POS102" s="712"/>
      <c r="POT102" s="712"/>
      <c r="POU102" s="712"/>
      <c r="POV102" s="712"/>
      <c r="POW102" s="712"/>
      <c r="POX102" s="712"/>
      <c r="POY102" s="712"/>
      <c r="POZ102" s="712"/>
      <c r="PPA102" s="712"/>
      <c r="PPB102" s="712"/>
      <c r="PPC102" s="712"/>
      <c r="PPD102" s="712"/>
      <c r="PPE102" s="712"/>
      <c r="PPF102" s="712"/>
      <c r="PPG102" s="712"/>
      <c r="PPH102" s="712"/>
      <c r="PPI102" s="712"/>
      <c r="PPJ102" s="712"/>
      <c r="PPK102" s="712"/>
      <c r="PPL102" s="712"/>
      <c r="PPM102" s="712"/>
      <c r="PPN102" s="712"/>
      <c r="PPO102" s="712"/>
      <c r="PPP102" s="712"/>
      <c r="PPQ102" s="712"/>
      <c r="PPR102" s="712"/>
      <c r="PPS102" s="712"/>
      <c r="PPT102" s="712"/>
      <c r="PPU102" s="712"/>
      <c r="PPV102" s="712"/>
      <c r="PPW102" s="712"/>
      <c r="PPX102" s="712"/>
      <c r="PPY102" s="712"/>
      <c r="PPZ102" s="712"/>
      <c r="PQA102" s="712"/>
      <c r="PQB102" s="712"/>
      <c r="PQC102" s="712"/>
      <c r="PQD102" s="712"/>
      <c r="PQE102" s="712"/>
      <c r="PQF102" s="712"/>
      <c r="PQG102" s="712"/>
      <c r="PQH102" s="712"/>
      <c r="PQI102" s="712"/>
      <c r="PQJ102" s="712"/>
      <c r="PQK102" s="712"/>
      <c r="PQL102" s="712"/>
      <c r="PQM102" s="712"/>
      <c r="PQN102" s="712"/>
      <c r="PQO102" s="712"/>
      <c r="PQP102" s="712"/>
      <c r="PQQ102" s="712"/>
      <c r="PQR102" s="712"/>
      <c r="PQS102" s="712"/>
      <c r="PQT102" s="712"/>
      <c r="PQU102" s="712"/>
      <c r="PQV102" s="712"/>
      <c r="PQW102" s="712"/>
      <c r="PQX102" s="712"/>
      <c r="PQY102" s="712"/>
      <c r="PQZ102" s="712"/>
      <c r="PRA102" s="712"/>
      <c r="PRB102" s="712"/>
      <c r="PRC102" s="712"/>
      <c r="PRD102" s="712"/>
      <c r="PRE102" s="712"/>
      <c r="PRF102" s="712"/>
      <c r="PRG102" s="712"/>
      <c r="PRH102" s="712"/>
      <c r="PRI102" s="712"/>
      <c r="PRJ102" s="712"/>
      <c r="PRK102" s="712"/>
      <c r="PRL102" s="712"/>
      <c r="PRM102" s="712"/>
      <c r="PRN102" s="712"/>
      <c r="PRO102" s="712"/>
      <c r="PRP102" s="712"/>
      <c r="PRQ102" s="712"/>
      <c r="PRR102" s="712"/>
      <c r="PRS102" s="712"/>
      <c r="PRT102" s="712"/>
      <c r="PRU102" s="712"/>
      <c r="PRV102" s="712"/>
      <c r="PRW102" s="712"/>
      <c r="PRX102" s="712"/>
      <c r="PRY102" s="712"/>
      <c r="PRZ102" s="712"/>
      <c r="PSA102" s="712"/>
      <c r="PSB102" s="712"/>
      <c r="PSC102" s="712"/>
      <c r="PSD102" s="712"/>
      <c r="PSE102" s="712"/>
      <c r="PSF102" s="712"/>
      <c r="PSG102" s="712"/>
      <c r="PSH102" s="712"/>
      <c r="PSI102" s="712"/>
      <c r="PSJ102" s="712"/>
      <c r="PSK102" s="712"/>
      <c r="PSL102" s="712"/>
      <c r="PSM102" s="712"/>
      <c r="PSN102" s="712"/>
      <c r="PSO102" s="712"/>
      <c r="PSP102" s="712"/>
      <c r="PSQ102" s="712"/>
      <c r="PSR102" s="712"/>
      <c r="PSS102" s="712"/>
      <c r="PST102" s="712"/>
      <c r="PSU102" s="712"/>
      <c r="PSV102" s="712"/>
      <c r="PSW102" s="712"/>
      <c r="PSX102" s="712"/>
      <c r="PSY102" s="712"/>
      <c r="PSZ102" s="712"/>
      <c r="PTA102" s="712"/>
      <c r="PTB102" s="712"/>
      <c r="PTC102" s="712"/>
      <c r="PTD102" s="712"/>
      <c r="PTE102" s="712"/>
      <c r="PTF102" s="712"/>
      <c r="PTG102" s="712"/>
      <c r="PTH102" s="712"/>
      <c r="PTI102" s="712"/>
      <c r="PTJ102" s="712"/>
      <c r="PTK102" s="712"/>
      <c r="PTL102" s="712"/>
      <c r="PTM102" s="712"/>
      <c r="PTN102" s="712"/>
      <c r="PTO102" s="712"/>
      <c r="PTP102" s="712"/>
      <c r="PTQ102" s="712"/>
      <c r="PTR102" s="712"/>
      <c r="PTS102" s="712"/>
      <c r="PTT102" s="712"/>
      <c r="PTU102" s="712"/>
      <c r="PTV102" s="712"/>
      <c r="PTW102" s="712"/>
      <c r="PTX102" s="712"/>
      <c r="PTY102" s="712"/>
      <c r="PTZ102" s="712"/>
      <c r="PUA102" s="712"/>
      <c r="PUB102" s="712"/>
      <c r="PUC102" s="712"/>
      <c r="PUD102" s="712"/>
      <c r="PUE102" s="712"/>
      <c r="PUF102" s="712"/>
      <c r="PUG102" s="712"/>
      <c r="PUH102" s="712"/>
      <c r="PUI102" s="712"/>
      <c r="PUJ102" s="712"/>
      <c r="PUK102" s="712"/>
      <c r="PUL102" s="712"/>
      <c r="PUM102" s="712"/>
      <c r="PUN102" s="712"/>
      <c r="PUO102" s="712"/>
      <c r="PUP102" s="712"/>
      <c r="PUQ102" s="712"/>
      <c r="PUR102" s="712"/>
      <c r="PUS102" s="712"/>
      <c r="PUT102" s="712"/>
      <c r="PUU102" s="712"/>
      <c r="PUV102" s="712"/>
      <c r="PUW102" s="712"/>
      <c r="PUX102" s="712"/>
      <c r="PUY102" s="712"/>
      <c r="PUZ102" s="712"/>
      <c r="PVA102" s="712"/>
      <c r="PVB102" s="712"/>
      <c r="PVC102" s="712"/>
      <c r="PVD102" s="712"/>
      <c r="PVE102" s="712"/>
      <c r="PVF102" s="712"/>
      <c r="PVG102" s="712"/>
      <c r="PVH102" s="712"/>
      <c r="PVI102" s="712"/>
      <c r="PVJ102" s="712"/>
      <c r="PVK102" s="712"/>
      <c r="PVL102" s="712"/>
      <c r="PVM102" s="712"/>
      <c r="PVN102" s="712"/>
      <c r="PVO102" s="712"/>
      <c r="PVP102" s="712"/>
      <c r="PVQ102" s="712"/>
      <c r="PVR102" s="712"/>
      <c r="PVS102" s="712"/>
      <c r="PVT102" s="712"/>
      <c r="PVU102" s="712"/>
      <c r="PVV102" s="712"/>
      <c r="PVW102" s="712"/>
      <c r="PVX102" s="712"/>
      <c r="PVY102" s="712"/>
      <c r="PVZ102" s="712"/>
      <c r="PWA102" s="712"/>
      <c r="PWB102" s="712"/>
      <c r="PWC102" s="712"/>
      <c r="PWD102" s="712"/>
      <c r="PWE102" s="712"/>
      <c r="PWF102" s="712"/>
      <c r="PWG102" s="712"/>
      <c r="PWH102" s="712"/>
      <c r="PWI102" s="712"/>
      <c r="PWJ102" s="712"/>
      <c r="PWK102" s="712"/>
      <c r="PWL102" s="712"/>
      <c r="PWM102" s="712"/>
      <c r="PWN102" s="712"/>
      <c r="PWO102" s="712"/>
      <c r="PWP102" s="712"/>
      <c r="PWQ102" s="712"/>
      <c r="PWR102" s="712"/>
      <c r="PWS102" s="712"/>
      <c r="PWT102" s="712"/>
      <c r="PWU102" s="712"/>
      <c r="PWV102" s="712"/>
      <c r="PWW102" s="712"/>
      <c r="PWX102" s="712"/>
      <c r="PWY102" s="712"/>
      <c r="PWZ102" s="712"/>
      <c r="PXA102" s="712"/>
      <c r="PXB102" s="712"/>
      <c r="PXC102" s="712"/>
      <c r="PXD102" s="712"/>
      <c r="PXE102" s="712"/>
      <c r="PXF102" s="712"/>
      <c r="PXG102" s="712"/>
      <c r="PXH102" s="712"/>
      <c r="PXI102" s="712"/>
      <c r="PXJ102" s="712"/>
      <c r="PXK102" s="712"/>
      <c r="PXL102" s="712"/>
      <c r="PXM102" s="712"/>
      <c r="PXN102" s="712"/>
      <c r="PXO102" s="712"/>
      <c r="PXP102" s="712"/>
      <c r="PXQ102" s="712"/>
      <c r="PXR102" s="712"/>
      <c r="PXS102" s="712"/>
      <c r="PXT102" s="712"/>
      <c r="PXU102" s="712"/>
      <c r="PXV102" s="712"/>
      <c r="PXW102" s="712"/>
      <c r="PXX102" s="712"/>
      <c r="PXY102" s="712"/>
      <c r="PXZ102" s="712"/>
      <c r="PYA102" s="712"/>
      <c r="PYB102" s="712"/>
      <c r="PYC102" s="712"/>
      <c r="PYD102" s="712"/>
      <c r="PYE102" s="712"/>
      <c r="PYF102" s="712"/>
      <c r="PYG102" s="712"/>
      <c r="PYH102" s="712"/>
      <c r="PYI102" s="712"/>
      <c r="PYJ102" s="712"/>
      <c r="PYK102" s="712"/>
      <c r="PYL102" s="712"/>
      <c r="PYM102" s="712"/>
      <c r="PYN102" s="712"/>
      <c r="PYO102" s="712"/>
      <c r="PYP102" s="712"/>
      <c r="PYQ102" s="712"/>
      <c r="PYR102" s="712"/>
      <c r="PYS102" s="712"/>
      <c r="PYT102" s="712"/>
      <c r="PYU102" s="712"/>
      <c r="PYV102" s="712"/>
      <c r="PYW102" s="712"/>
      <c r="PYX102" s="712"/>
      <c r="PYY102" s="712"/>
      <c r="PYZ102" s="712"/>
      <c r="PZA102" s="712"/>
      <c r="PZB102" s="712"/>
      <c r="PZC102" s="712"/>
      <c r="PZD102" s="712"/>
      <c r="PZE102" s="712"/>
      <c r="PZF102" s="712"/>
      <c r="PZG102" s="712"/>
      <c r="PZH102" s="712"/>
      <c r="PZI102" s="712"/>
      <c r="PZJ102" s="712"/>
      <c r="PZK102" s="712"/>
      <c r="PZL102" s="712"/>
      <c r="PZM102" s="712"/>
      <c r="PZN102" s="712"/>
      <c r="PZO102" s="712"/>
      <c r="PZP102" s="712"/>
      <c r="PZQ102" s="712"/>
      <c r="PZR102" s="712"/>
      <c r="PZS102" s="712"/>
      <c r="PZT102" s="712"/>
      <c r="PZU102" s="712"/>
      <c r="PZV102" s="712"/>
      <c r="PZW102" s="712"/>
      <c r="PZX102" s="712"/>
      <c r="PZY102" s="712"/>
      <c r="PZZ102" s="712"/>
      <c r="QAA102" s="712"/>
      <c r="QAB102" s="712"/>
      <c r="QAC102" s="712"/>
      <c r="QAD102" s="712"/>
      <c r="QAE102" s="712"/>
      <c r="QAF102" s="712"/>
      <c r="QAG102" s="712"/>
      <c r="QAH102" s="712"/>
      <c r="QAI102" s="712"/>
      <c r="QAJ102" s="712"/>
      <c r="QAK102" s="712"/>
      <c r="QAL102" s="712"/>
      <c r="QAM102" s="712"/>
      <c r="QAN102" s="712"/>
      <c r="QAO102" s="712"/>
      <c r="QAP102" s="712"/>
      <c r="QAQ102" s="712"/>
      <c r="QAR102" s="712"/>
      <c r="QAS102" s="712"/>
      <c r="QAT102" s="712"/>
      <c r="QAU102" s="712"/>
      <c r="QAV102" s="712"/>
      <c r="QAW102" s="712"/>
      <c r="QAX102" s="712"/>
      <c r="QAY102" s="712"/>
      <c r="QAZ102" s="712"/>
      <c r="QBA102" s="712"/>
      <c r="QBB102" s="712"/>
      <c r="QBC102" s="712"/>
      <c r="QBD102" s="712"/>
      <c r="QBE102" s="712"/>
      <c r="QBF102" s="712"/>
      <c r="QBG102" s="712"/>
      <c r="QBH102" s="712"/>
      <c r="QBI102" s="712"/>
      <c r="QBJ102" s="712"/>
      <c r="QBK102" s="712"/>
      <c r="QBL102" s="712"/>
      <c r="QBM102" s="712"/>
      <c r="QBN102" s="712"/>
      <c r="QBO102" s="712"/>
      <c r="QBP102" s="712"/>
      <c r="QBQ102" s="712"/>
      <c r="QBR102" s="712"/>
      <c r="QBS102" s="712"/>
      <c r="QBT102" s="712"/>
      <c r="QBU102" s="712"/>
      <c r="QBV102" s="712"/>
      <c r="QBW102" s="712"/>
      <c r="QBX102" s="712"/>
      <c r="QBY102" s="712"/>
      <c r="QBZ102" s="712"/>
      <c r="QCA102" s="712"/>
      <c r="QCB102" s="712"/>
      <c r="QCC102" s="712"/>
      <c r="QCD102" s="712"/>
      <c r="QCE102" s="712"/>
      <c r="QCF102" s="712"/>
      <c r="QCG102" s="712"/>
      <c r="QCH102" s="712"/>
      <c r="QCI102" s="712"/>
      <c r="QCJ102" s="712"/>
      <c r="QCK102" s="712"/>
      <c r="QCL102" s="712"/>
      <c r="QCM102" s="712"/>
      <c r="QCN102" s="712"/>
      <c r="QCO102" s="712"/>
      <c r="QCP102" s="712"/>
      <c r="QCQ102" s="712"/>
      <c r="QCR102" s="712"/>
      <c r="QCS102" s="712"/>
      <c r="QCT102" s="712"/>
      <c r="QCU102" s="712"/>
      <c r="QCV102" s="712"/>
      <c r="QCW102" s="712"/>
      <c r="QCX102" s="712"/>
      <c r="QCY102" s="712"/>
      <c r="QCZ102" s="712"/>
      <c r="QDA102" s="712"/>
      <c r="QDB102" s="712"/>
      <c r="QDC102" s="712"/>
      <c r="QDD102" s="712"/>
      <c r="QDE102" s="712"/>
      <c r="QDF102" s="712"/>
      <c r="QDG102" s="712"/>
      <c r="QDH102" s="712"/>
      <c r="QDI102" s="712"/>
      <c r="QDJ102" s="712"/>
      <c r="QDK102" s="712"/>
      <c r="QDL102" s="712"/>
      <c r="QDM102" s="712"/>
      <c r="QDN102" s="712"/>
      <c r="QDO102" s="712"/>
      <c r="QDP102" s="712"/>
      <c r="QDQ102" s="712"/>
      <c r="QDR102" s="712"/>
      <c r="QDS102" s="712"/>
      <c r="QDT102" s="712"/>
      <c r="QDU102" s="712"/>
      <c r="QDV102" s="712"/>
      <c r="QDW102" s="712"/>
      <c r="QDX102" s="712"/>
      <c r="QDY102" s="712"/>
      <c r="QDZ102" s="712"/>
      <c r="QEA102" s="712"/>
      <c r="QEB102" s="712"/>
      <c r="QEC102" s="712"/>
      <c r="QED102" s="712"/>
      <c r="QEE102" s="712"/>
      <c r="QEF102" s="712"/>
      <c r="QEG102" s="712"/>
      <c r="QEH102" s="712"/>
      <c r="QEI102" s="712"/>
      <c r="QEJ102" s="712"/>
      <c r="QEK102" s="712"/>
      <c r="QEL102" s="712"/>
      <c r="QEM102" s="712"/>
      <c r="QEN102" s="712"/>
      <c r="QEO102" s="712"/>
      <c r="QEP102" s="712"/>
      <c r="QEQ102" s="712"/>
      <c r="QER102" s="712"/>
      <c r="QES102" s="712"/>
      <c r="QET102" s="712"/>
      <c r="QEU102" s="712"/>
      <c r="QEV102" s="712"/>
      <c r="QEW102" s="712"/>
      <c r="QEX102" s="712"/>
      <c r="QEY102" s="712"/>
      <c r="QEZ102" s="712"/>
      <c r="QFA102" s="712"/>
      <c r="QFB102" s="712"/>
      <c r="QFC102" s="712"/>
      <c r="QFD102" s="712"/>
      <c r="QFE102" s="712"/>
      <c r="QFF102" s="712"/>
      <c r="QFG102" s="712"/>
      <c r="QFH102" s="712"/>
      <c r="QFI102" s="712"/>
      <c r="QFJ102" s="712"/>
      <c r="QFK102" s="712"/>
      <c r="QFL102" s="712"/>
      <c r="QFM102" s="712"/>
      <c r="QFN102" s="712"/>
      <c r="QFO102" s="712"/>
      <c r="QFP102" s="712"/>
      <c r="QFQ102" s="712"/>
      <c r="QFR102" s="712"/>
      <c r="QFS102" s="712"/>
      <c r="QFT102" s="712"/>
      <c r="QFU102" s="712"/>
      <c r="QFV102" s="712"/>
      <c r="QFW102" s="712"/>
      <c r="QFX102" s="712"/>
      <c r="QFY102" s="712"/>
      <c r="QFZ102" s="712"/>
      <c r="QGA102" s="712"/>
      <c r="QGB102" s="712"/>
      <c r="QGC102" s="712"/>
      <c r="QGD102" s="712"/>
      <c r="QGE102" s="712"/>
      <c r="QGF102" s="712"/>
      <c r="QGG102" s="712"/>
      <c r="QGH102" s="712"/>
      <c r="QGI102" s="712"/>
      <c r="QGJ102" s="712"/>
      <c r="QGK102" s="712"/>
      <c r="QGL102" s="712"/>
      <c r="QGM102" s="712"/>
      <c r="QGN102" s="712"/>
      <c r="QGO102" s="712"/>
      <c r="QGP102" s="712"/>
      <c r="QGQ102" s="712"/>
      <c r="QGR102" s="712"/>
      <c r="QGS102" s="712"/>
      <c r="QGT102" s="712"/>
      <c r="QGU102" s="712"/>
      <c r="QGV102" s="712"/>
      <c r="QGW102" s="712"/>
      <c r="QGX102" s="712"/>
      <c r="QGY102" s="712"/>
      <c r="QGZ102" s="712"/>
      <c r="QHA102" s="712"/>
      <c r="QHB102" s="712"/>
      <c r="QHC102" s="712"/>
      <c r="QHD102" s="712"/>
      <c r="QHE102" s="712"/>
      <c r="QHF102" s="712"/>
      <c r="QHG102" s="712"/>
      <c r="QHH102" s="712"/>
      <c r="QHI102" s="712"/>
      <c r="QHJ102" s="712"/>
      <c r="QHK102" s="712"/>
      <c r="QHL102" s="712"/>
      <c r="QHM102" s="712"/>
      <c r="QHN102" s="712"/>
      <c r="QHO102" s="712"/>
      <c r="QHP102" s="712"/>
      <c r="QHQ102" s="712"/>
      <c r="QHR102" s="712"/>
      <c r="QHS102" s="712"/>
      <c r="QHT102" s="712"/>
      <c r="QHU102" s="712"/>
      <c r="QHV102" s="712"/>
      <c r="QHW102" s="712"/>
      <c r="QHX102" s="712"/>
      <c r="QHY102" s="712"/>
      <c r="QHZ102" s="712"/>
      <c r="QIA102" s="712"/>
      <c r="QIB102" s="712"/>
      <c r="QIC102" s="712"/>
      <c r="QID102" s="712"/>
      <c r="QIE102" s="712"/>
      <c r="QIF102" s="712"/>
      <c r="QIG102" s="712"/>
      <c r="QIH102" s="712"/>
      <c r="QII102" s="712"/>
      <c r="QIJ102" s="712"/>
      <c r="QIK102" s="712"/>
      <c r="QIL102" s="712"/>
      <c r="QIM102" s="712"/>
      <c r="QIN102" s="712"/>
      <c r="QIO102" s="712"/>
      <c r="QIP102" s="712"/>
      <c r="QIQ102" s="712"/>
      <c r="QIR102" s="712"/>
      <c r="QIS102" s="712"/>
      <c r="QIT102" s="712"/>
      <c r="QIU102" s="712"/>
      <c r="QIV102" s="712"/>
      <c r="QIW102" s="712"/>
      <c r="QIX102" s="712"/>
      <c r="QIY102" s="712"/>
      <c r="QIZ102" s="712"/>
      <c r="QJA102" s="712"/>
      <c r="QJB102" s="712"/>
      <c r="QJC102" s="712"/>
      <c r="QJD102" s="712"/>
      <c r="QJE102" s="712"/>
      <c r="QJF102" s="712"/>
      <c r="QJG102" s="712"/>
      <c r="QJH102" s="712"/>
      <c r="QJI102" s="712"/>
      <c r="QJJ102" s="712"/>
      <c r="QJK102" s="712"/>
      <c r="QJL102" s="712"/>
      <c r="QJM102" s="712"/>
      <c r="QJN102" s="712"/>
      <c r="QJO102" s="712"/>
      <c r="QJP102" s="712"/>
      <c r="QJQ102" s="712"/>
      <c r="QJR102" s="712"/>
      <c r="QJS102" s="712"/>
      <c r="QJT102" s="712"/>
      <c r="QJU102" s="712"/>
      <c r="QJV102" s="712"/>
      <c r="QJW102" s="712"/>
      <c r="QJX102" s="712"/>
      <c r="QJY102" s="712"/>
      <c r="QJZ102" s="712"/>
      <c r="QKA102" s="712"/>
      <c r="QKB102" s="712"/>
      <c r="QKC102" s="712"/>
      <c r="QKD102" s="712"/>
      <c r="QKE102" s="712"/>
      <c r="QKF102" s="712"/>
      <c r="QKG102" s="712"/>
      <c r="QKH102" s="712"/>
      <c r="QKI102" s="712"/>
      <c r="QKJ102" s="712"/>
      <c r="QKK102" s="712"/>
      <c r="QKL102" s="712"/>
      <c r="QKM102" s="712"/>
      <c r="QKN102" s="712"/>
      <c r="QKO102" s="712"/>
      <c r="QKP102" s="712"/>
      <c r="QKQ102" s="712"/>
      <c r="QKR102" s="712"/>
      <c r="QKS102" s="712"/>
      <c r="QKT102" s="712"/>
      <c r="QKU102" s="712"/>
      <c r="QKV102" s="712"/>
      <c r="QKW102" s="712"/>
      <c r="QKX102" s="712"/>
      <c r="QKY102" s="712"/>
      <c r="QKZ102" s="712"/>
      <c r="QLA102" s="712"/>
      <c r="QLB102" s="712"/>
      <c r="QLC102" s="712"/>
      <c r="QLD102" s="712"/>
      <c r="QLE102" s="712"/>
      <c r="QLF102" s="712"/>
      <c r="QLG102" s="712"/>
      <c r="QLH102" s="712"/>
      <c r="QLI102" s="712"/>
      <c r="QLJ102" s="712"/>
      <c r="QLK102" s="712"/>
      <c r="QLL102" s="712"/>
      <c r="QLM102" s="712"/>
      <c r="QLN102" s="712"/>
      <c r="QLO102" s="712"/>
      <c r="QLP102" s="712"/>
      <c r="QLQ102" s="712"/>
      <c r="QLR102" s="712"/>
      <c r="QLS102" s="712"/>
      <c r="QLT102" s="712"/>
      <c r="QLU102" s="712"/>
      <c r="QLV102" s="712"/>
      <c r="QLW102" s="712"/>
      <c r="QLX102" s="712"/>
      <c r="QLY102" s="712"/>
      <c r="QLZ102" s="712"/>
      <c r="QMA102" s="712"/>
      <c r="QMB102" s="712"/>
      <c r="QMC102" s="712"/>
      <c r="QMD102" s="712"/>
      <c r="QME102" s="712"/>
      <c r="QMF102" s="712"/>
      <c r="QMG102" s="712"/>
      <c r="QMH102" s="712"/>
      <c r="QMI102" s="712"/>
      <c r="QMJ102" s="712"/>
      <c r="QMK102" s="712"/>
      <c r="QML102" s="712"/>
      <c r="QMM102" s="712"/>
      <c r="QMN102" s="712"/>
      <c r="QMO102" s="712"/>
      <c r="QMP102" s="712"/>
      <c r="QMQ102" s="712"/>
      <c r="QMR102" s="712"/>
      <c r="QMS102" s="712"/>
      <c r="QMT102" s="712"/>
      <c r="QMU102" s="712"/>
      <c r="QMV102" s="712"/>
      <c r="QMW102" s="712"/>
      <c r="QMX102" s="712"/>
      <c r="QMY102" s="712"/>
      <c r="QMZ102" s="712"/>
      <c r="QNA102" s="712"/>
      <c r="QNB102" s="712"/>
      <c r="QNC102" s="712"/>
      <c r="QND102" s="712"/>
      <c r="QNE102" s="712"/>
      <c r="QNF102" s="712"/>
      <c r="QNG102" s="712"/>
      <c r="QNH102" s="712"/>
      <c r="QNI102" s="712"/>
      <c r="QNJ102" s="712"/>
      <c r="QNK102" s="712"/>
      <c r="QNL102" s="712"/>
      <c r="QNM102" s="712"/>
      <c r="QNN102" s="712"/>
      <c r="QNO102" s="712"/>
      <c r="QNP102" s="712"/>
      <c r="QNQ102" s="712"/>
      <c r="QNR102" s="712"/>
      <c r="QNS102" s="712"/>
      <c r="QNT102" s="712"/>
      <c r="QNU102" s="712"/>
      <c r="QNV102" s="712"/>
      <c r="QNW102" s="712"/>
      <c r="QNX102" s="712"/>
      <c r="QNY102" s="712"/>
      <c r="QNZ102" s="712"/>
      <c r="QOA102" s="712"/>
      <c r="QOB102" s="712"/>
      <c r="QOC102" s="712"/>
      <c r="QOD102" s="712"/>
      <c r="QOE102" s="712"/>
      <c r="QOF102" s="712"/>
      <c r="QOG102" s="712"/>
      <c r="QOH102" s="712"/>
      <c r="QOI102" s="712"/>
      <c r="QOJ102" s="712"/>
      <c r="QOK102" s="712"/>
      <c r="QOL102" s="712"/>
      <c r="QOM102" s="712"/>
      <c r="QON102" s="712"/>
      <c r="QOO102" s="712"/>
      <c r="QOP102" s="712"/>
      <c r="QOQ102" s="712"/>
      <c r="QOR102" s="712"/>
      <c r="QOS102" s="712"/>
      <c r="QOT102" s="712"/>
      <c r="QOU102" s="712"/>
      <c r="QOV102" s="712"/>
      <c r="QOW102" s="712"/>
      <c r="QOX102" s="712"/>
      <c r="QOY102" s="712"/>
      <c r="QOZ102" s="712"/>
      <c r="QPA102" s="712"/>
      <c r="QPB102" s="712"/>
      <c r="QPC102" s="712"/>
      <c r="QPD102" s="712"/>
      <c r="QPE102" s="712"/>
      <c r="QPF102" s="712"/>
      <c r="QPG102" s="712"/>
      <c r="QPH102" s="712"/>
      <c r="QPI102" s="712"/>
      <c r="QPJ102" s="712"/>
      <c r="QPK102" s="712"/>
      <c r="QPL102" s="712"/>
      <c r="QPM102" s="712"/>
      <c r="QPN102" s="712"/>
      <c r="QPO102" s="712"/>
      <c r="QPP102" s="712"/>
      <c r="QPQ102" s="712"/>
      <c r="QPR102" s="712"/>
      <c r="QPS102" s="712"/>
      <c r="QPT102" s="712"/>
      <c r="QPU102" s="712"/>
      <c r="QPV102" s="712"/>
      <c r="QPW102" s="712"/>
      <c r="QPX102" s="712"/>
      <c r="QPY102" s="712"/>
      <c r="QPZ102" s="712"/>
      <c r="QQA102" s="712"/>
      <c r="QQB102" s="712"/>
      <c r="QQC102" s="712"/>
      <c r="QQD102" s="712"/>
      <c r="QQE102" s="712"/>
      <c r="QQF102" s="712"/>
      <c r="QQG102" s="712"/>
      <c r="QQH102" s="712"/>
      <c r="QQI102" s="712"/>
      <c r="QQJ102" s="712"/>
      <c r="QQK102" s="712"/>
      <c r="QQL102" s="712"/>
      <c r="QQM102" s="712"/>
      <c r="QQN102" s="712"/>
      <c r="QQO102" s="712"/>
      <c r="QQP102" s="712"/>
      <c r="QQQ102" s="712"/>
      <c r="QQR102" s="712"/>
      <c r="QQS102" s="712"/>
      <c r="QQT102" s="712"/>
      <c r="QQU102" s="712"/>
      <c r="QQV102" s="712"/>
      <c r="QQW102" s="712"/>
      <c r="QQX102" s="712"/>
      <c r="QQY102" s="712"/>
      <c r="QQZ102" s="712"/>
      <c r="QRA102" s="712"/>
      <c r="QRB102" s="712"/>
      <c r="QRC102" s="712"/>
      <c r="QRD102" s="712"/>
      <c r="QRE102" s="712"/>
      <c r="QRF102" s="712"/>
      <c r="QRG102" s="712"/>
      <c r="QRH102" s="712"/>
      <c r="QRI102" s="712"/>
      <c r="QRJ102" s="712"/>
      <c r="QRK102" s="712"/>
      <c r="QRL102" s="712"/>
      <c r="QRM102" s="712"/>
      <c r="QRN102" s="712"/>
      <c r="QRO102" s="712"/>
      <c r="QRP102" s="712"/>
      <c r="QRQ102" s="712"/>
      <c r="QRR102" s="712"/>
      <c r="QRS102" s="712"/>
      <c r="QRT102" s="712"/>
      <c r="QRU102" s="712"/>
      <c r="QRV102" s="712"/>
      <c r="QRW102" s="712"/>
      <c r="QRX102" s="712"/>
      <c r="QRY102" s="712"/>
      <c r="QRZ102" s="712"/>
      <c r="QSA102" s="712"/>
      <c r="QSB102" s="712"/>
      <c r="QSC102" s="712"/>
      <c r="QSD102" s="712"/>
      <c r="QSE102" s="712"/>
      <c r="QSF102" s="712"/>
      <c r="QSG102" s="712"/>
      <c r="QSH102" s="712"/>
      <c r="QSI102" s="712"/>
      <c r="QSJ102" s="712"/>
      <c r="QSK102" s="712"/>
      <c r="QSL102" s="712"/>
      <c r="QSM102" s="712"/>
      <c r="QSN102" s="712"/>
      <c r="QSO102" s="712"/>
      <c r="QSP102" s="712"/>
      <c r="QSQ102" s="712"/>
      <c r="QSR102" s="712"/>
      <c r="QSS102" s="712"/>
      <c r="QST102" s="712"/>
      <c r="QSU102" s="712"/>
      <c r="QSV102" s="712"/>
      <c r="QSW102" s="712"/>
      <c r="QSX102" s="712"/>
      <c r="QSY102" s="712"/>
      <c r="QSZ102" s="712"/>
      <c r="QTA102" s="712"/>
      <c r="QTB102" s="712"/>
      <c r="QTC102" s="712"/>
      <c r="QTD102" s="712"/>
      <c r="QTE102" s="712"/>
      <c r="QTF102" s="712"/>
      <c r="QTG102" s="712"/>
      <c r="QTH102" s="712"/>
      <c r="QTI102" s="712"/>
      <c r="QTJ102" s="712"/>
      <c r="QTK102" s="712"/>
      <c r="QTL102" s="712"/>
      <c r="QTM102" s="712"/>
      <c r="QTN102" s="712"/>
      <c r="QTO102" s="712"/>
      <c r="QTP102" s="712"/>
      <c r="QTQ102" s="712"/>
      <c r="QTR102" s="712"/>
      <c r="QTS102" s="712"/>
      <c r="QTT102" s="712"/>
      <c r="QTU102" s="712"/>
      <c r="QTV102" s="712"/>
      <c r="QTW102" s="712"/>
      <c r="QTX102" s="712"/>
      <c r="QTY102" s="712"/>
      <c r="QTZ102" s="712"/>
      <c r="QUA102" s="712"/>
      <c r="QUB102" s="712"/>
      <c r="QUC102" s="712"/>
      <c r="QUD102" s="712"/>
      <c r="QUE102" s="712"/>
      <c r="QUF102" s="712"/>
      <c r="QUG102" s="712"/>
      <c r="QUH102" s="712"/>
      <c r="QUI102" s="712"/>
      <c r="QUJ102" s="712"/>
      <c r="QUK102" s="712"/>
      <c r="QUL102" s="712"/>
      <c r="QUM102" s="712"/>
      <c r="QUN102" s="712"/>
      <c r="QUO102" s="712"/>
      <c r="QUP102" s="712"/>
      <c r="QUQ102" s="712"/>
      <c r="QUR102" s="712"/>
      <c r="QUS102" s="712"/>
      <c r="QUT102" s="712"/>
      <c r="QUU102" s="712"/>
      <c r="QUV102" s="712"/>
      <c r="QUW102" s="712"/>
      <c r="QUX102" s="712"/>
      <c r="QUY102" s="712"/>
      <c r="QUZ102" s="712"/>
      <c r="QVA102" s="712"/>
      <c r="QVB102" s="712"/>
      <c r="QVC102" s="712"/>
      <c r="QVD102" s="712"/>
      <c r="QVE102" s="712"/>
      <c r="QVF102" s="712"/>
      <c r="QVG102" s="712"/>
      <c r="QVH102" s="712"/>
      <c r="QVI102" s="712"/>
      <c r="QVJ102" s="712"/>
      <c r="QVK102" s="712"/>
      <c r="QVL102" s="712"/>
      <c r="QVM102" s="712"/>
      <c r="QVN102" s="712"/>
      <c r="QVO102" s="712"/>
      <c r="QVP102" s="712"/>
      <c r="QVQ102" s="712"/>
      <c r="QVR102" s="712"/>
      <c r="QVS102" s="712"/>
      <c r="QVT102" s="712"/>
      <c r="QVU102" s="712"/>
      <c r="QVV102" s="712"/>
      <c r="QVW102" s="712"/>
      <c r="QVX102" s="712"/>
      <c r="QVY102" s="712"/>
      <c r="QVZ102" s="712"/>
      <c r="QWA102" s="712"/>
      <c r="QWB102" s="712"/>
      <c r="QWC102" s="712"/>
      <c r="QWD102" s="712"/>
      <c r="QWE102" s="712"/>
      <c r="QWF102" s="712"/>
      <c r="QWG102" s="712"/>
      <c r="QWH102" s="712"/>
      <c r="QWI102" s="712"/>
      <c r="QWJ102" s="712"/>
      <c r="QWK102" s="712"/>
      <c r="QWL102" s="712"/>
      <c r="QWM102" s="712"/>
      <c r="QWN102" s="712"/>
      <c r="QWO102" s="712"/>
      <c r="QWP102" s="712"/>
      <c r="QWQ102" s="712"/>
      <c r="QWR102" s="712"/>
      <c r="QWS102" s="712"/>
      <c r="QWT102" s="712"/>
      <c r="QWU102" s="712"/>
      <c r="QWV102" s="712"/>
      <c r="QWW102" s="712"/>
      <c r="QWX102" s="712"/>
      <c r="QWY102" s="712"/>
      <c r="QWZ102" s="712"/>
      <c r="QXA102" s="712"/>
      <c r="QXB102" s="712"/>
      <c r="QXC102" s="712"/>
      <c r="QXD102" s="712"/>
      <c r="QXE102" s="712"/>
      <c r="QXF102" s="712"/>
      <c r="QXG102" s="712"/>
      <c r="QXH102" s="712"/>
      <c r="QXI102" s="712"/>
      <c r="QXJ102" s="712"/>
      <c r="QXK102" s="712"/>
      <c r="QXL102" s="712"/>
      <c r="QXM102" s="712"/>
      <c r="QXN102" s="712"/>
      <c r="QXO102" s="712"/>
      <c r="QXP102" s="712"/>
      <c r="QXQ102" s="712"/>
      <c r="QXR102" s="712"/>
      <c r="QXS102" s="712"/>
      <c r="QXT102" s="712"/>
      <c r="QXU102" s="712"/>
      <c r="QXV102" s="712"/>
      <c r="QXW102" s="712"/>
      <c r="QXX102" s="712"/>
      <c r="QXY102" s="712"/>
      <c r="QXZ102" s="712"/>
      <c r="QYA102" s="712"/>
      <c r="QYB102" s="712"/>
      <c r="QYC102" s="712"/>
      <c r="QYD102" s="712"/>
      <c r="QYE102" s="712"/>
      <c r="QYF102" s="712"/>
      <c r="QYG102" s="712"/>
      <c r="QYH102" s="712"/>
      <c r="QYI102" s="712"/>
      <c r="QYJ102" s="712"/>
      <c r="QYK102" s="712"/>
      <c r="QYL102" s="712"/>
      <c r="QYM102" s="712"/>
      <c r="QYN102" s="712"/>
      <c r="QYO102" s="712"/>
      <c r="QYP102" s="712"/>
      <c r="QYQ102" s="712"/>
      <c r="QYR102" s="712"/>
      <c r="QYS102" s="712"/>
      <c r="QYT102" s="712"/>
      <c r="QYU102" s="712"/>
      <c r="QYV102" s="712"/>
      <c r="QYW102" s="712"/>
      <c r="QYX102" s="712"/>
      <c r="QYY102" s="712"/>
      <c r="QYZ102" s="712"/>
      <c r="QZA102" s="712"/>
      <c r="QZB102" s="712"/>
      <c r="QZC102" s="712"/>
      <c r="QZD102" s="712"/>
      <c r="QZE102" s="712"/>
      <c r="QZF102" s="712"/>
      <c r="QZG102" s="712"/>
      <c r="QZH102" s="712"/>
      <c r="QZI102" s="712"/>
      <c r="QZJ102" s="712"/>
      <c r="QZK102" s="712"/>
      <c r="QZL102" s="712"/>
      <c r="QZM102" s="712"/>
      <c r="QZN102" s="712"/>
      <c r="QZO102" s="712"/>
      <c r="QZP102" s="712"/>
      <c r="QZQ102" s="712"/>
      <c r="QZR102" s="712"/>
      <c r="QZS102" s="712"/>
      <c r="QZT102" s="712"/>
      <c r="QZU102" s="712"/>
      <c r="QZV102" s="712"/>
      <c r="QZW102" s="712"/>
      <c r="QZX102" s="712"/>
      <c r="QZY102" s="712"/>
      <c r="QZZ102" s="712"/>
      <c r="RAA102" s="712"/>
      <c r="RAB102" s="712"/>
      <c r="RAC102" s="712"/>
      <c r="RAD102" s="712"/>
      <c r="RAE102" s="712"/>
      <c r="RAF102" s="712"/>
      <c r="RAG102" s="712"/>
      <c r="RAH102" s="712"/>
      <c r="RAI102" s="712"/>
      <c r="RAJ102" s="712"/>
      <c r="RAK102" s="712"/>
      <c r="RAL102" s="712"/>
      <c r="RAM102" s="712"/>
      <c r="RAN102" s="712"/>
      <c r="RAO102" s="712"/>
      <c r="RAP102" s="712"/>
      <c r="RAQ102" s="712"/>
      <c r="RAR102" s="712"/>
      <c r="RAS102" s="712"/>
      <c r="RAT102" s="712"/>
      <c r="RAU102" s="712"/>
      <c r="RAV102" s="712"/>
      <c r="RAW102" s="712"/>
      <c r="RAX102" s="712"/>
      <c r="RAY102" s="712"/>
      <c r="RAZ102" s="712"/>
      <c r="RBA102" s="712"/>
      <c r="RBB102" s="712"/>
      <c r="RBC102" s="712"/>
      <c r="RBD102" s="712"/>
      <c r="RBE102" s="712"/>
      <c r="RBF102" s="712"/>
      <c r="RBG102" s="712"/>
      <c r="RBH102" s="712"/>
      <c r="RBI102" s="712"/>
      <c r="RBJ102" s="712"/>
      <c r="RBK102" s="712"/>
      <c r="RBL102" s="712"/>
      <c r="RBM102" s="712"/>
      <c r="RBN102" s="712"/>
      <c r="RBO102" s="712"/>
      <c r="RBP102" s="712"/>
      <c r="RBQ102" s="712"/>
      <c r="RBR102" s="712"/>
      <c r="RBS102" s="712"/>
      <c r="RBT102" s="712"/>
      <c r="RBU102" s="712"/>
      <c r="RBV102" s="712"/>
      <c r="RBW102" s="712"/>
      <c r="RBX102" s="712"/>
      <c r="RBY102" s="712"/>
      <c r="RBZ102" s="712"/>
      <c r="RCA102" s="712"/>
      <c r="RCB102" s="712"/>
      <c r="RCC102" s="712"/>
      <c r="RCD102" s="712"/>
      <c r="RCE102" s="712"/>
      <c r="RCF102" s="712"/>
      <c r="RCG102" s="712"/>
      <c r="RCH102" s="712"/>
      <c r="RCI102" s="712"/>
      <c r="RCJ102" s="712"/>
      <c r="RCK102" s="712"/>
      <c r="RCL102" s="712"/>
      <c r="RCM102" s="712"/>
      <c r="RCN102" s="712"/>
      <c r="RCO102" s="712"/>
      <c r="RCP102" s="712"/>
      <c r="RCQ102" s="712"/>
      <c r="RCR102" s="712"/>
      <c r="RCS102" s="712"/>
      <c r="RCT102" s="712"/>
      <c r="RCU102" s="712"/>
      <c r="RCV102" s="712"/>
      <c r="RCW102" s="712"/>
      <c r="RCX102" s="712"/>
      <c r="RCY102" s="712"/>
      <c r="RCZ102" s="712"/>
      <c r="RDA102" s="712"/>
      <c r="RDB102" s="712"/>
      <c r="RDC102" s="712"/>
      <c r="RDD102" s="712"/>
      <c r="RDE102" s="712"/>
      <c r="RDF102" s="712"/>
      <c r="RDG102" s="712"/>
      <c r="RDH102" s="712"/>
      <c r="RDI102" s="712"/>
      <c r="RDJ102" s="712"/>
      <c r="RDK102" s="712"/>
      <c r="RDL102" s="712"/>
      <c r="RDM102" s="712"/>
      <c r="RDN102" s="712"/>
      <c r="RDO102" s="712"/>
      <c r="RDP102" s="712"/>
      <c r="RDQ102" s="712"/>
      <c r="RDR102" s="712"/>
      <c r="RDS102" s="712"/>
      <c r="RDT102" s="712"/>
      <c r="RDU102" s="712"/>
      <c r="RDV102" s="712"/>
      <c r="RDW102" s="712"/>
      <c r="RDX102" s="712"/>
      <c r="RDY102" s="712"/>
      <c r="RDZ102" s="712"/>
      <c r="REA102" s="712"/>
      <c r="REB102" s="712"/>
      <c r="REC102" s="712"/>
      <c r="RED102" s="712"/>
      <c r="REE102" s="712"/>
      <c r="REF102" s="712"/>
      <c r="REG102" s="712"/>
      <c r="REH102" s="712"/>
      <c r="REI102" s="712"/>
      <c r="REJ102" s="712"/>
      <c r="REK102" s="712"/>
      <c r="REL102" s="712"/>
      <c r="REM102" s="712"/>
      <c r="REN102" s="712"/>
      <c r="REO102" s="712"/>
      <c r="REP102" s="712"/>
      <c r="REQ102" s="712"/>
      <c r="RER102" s="712"/>
      <c r="RES102" s="712"/>
      <c r="RET102" s="712"/>
      <c r="REU102" s="712"/>
      <c r="REV102" s="712"/>
      <c r="REW102" s="712"/>
      <c r="REX102" s="712"/>
      <c r="REY102" s="712"/>
      <c r="REZ102" s="712"/>
      <c r="RFA102" s="712"/>
      <c r="RFB102" s="712"/>
      <c r="RFC102" s="712"/>
      <c r="RFD102" s="712"/>
      <c r="RFE102" s="712"/>
      <c r="RFF102" s="712"/>
      <c r="RFG102" s="712"/>
      <c r="RFH102" s="712"/>
      <c r="RFI102" s="712"/>
      <c r="RFJ102" s="712"/>
      <c r="RFK102" s="712"/>
      <c r="RFL102" s="712"/>
      <c r="RFM102" s="712"/>
      <c r="RFN102" s="712"/>
      <c r="RFO102" s="712"/>
      <c r="RFP102" s="712"/>
      <c r="RFQ102" s="712"/>
      <c r="RFR102" s="712"/>
      <c r="RFS102" s="712"/>
      <c r="RFT102" s="712"/>
      <c r="RFU102" s="712"/>
      <c r="RFV102" s="712"/>
      <c r="RFW102" s="712"/>
      <c r="RFX102" s="712"/>
      <c r="RFY102" s="712"/>
      <c r="RFZ102" s="712"/>
      <c r="RGA102" s="712"/>
      <c r="RGB102" s="712"/>
      <c r="RGC102" s="712"/>
      <c r="RGD102" s="712"/>
      <c r="RGE102" s="712"/>
      <c r="RGF102" s="712"/>
      <c r="RGG102" s="712"/>
      <c r="RGH102" s="712"/>
      <c r="RGI102" s="712"/>
      <c r="RGJ102" s="712"/>
      <c r="RGK102" s="712"/>
      <c r="RGL102" s="712"/>
      <c r="RGM102" s="712"/>
      <c r="RGN102" s="712"/>
      <c r="RGO102" s="712"/>
      <c r="RGP102" s="712"/>
      <c r="RGQ102" s="712"/>
      <c r="RGR102" s="712"/>
      <c r="RGS102" s="712"/>
      <c r="RGT102" s="712"/>
      <c r="RGU102" s="712"/>
      <c r="RGV102" s="712"/>
      <c r="RGW102" s="712"/>
      <c r="RGX102" s="712"/>
      <c r="RGY102" s="712"/>
      <c r="RGZ102" s="712"/>
      <c r="RHA102" s="712"/>
      <c r="RHB102" s="712"/>
      <c r="RHC102" s="712"/>
      <c r="RHD102" s="712"/>
      <c r="RHE102" s="712"/>
      <c r="RHF102" s="712"/>
      <c r="RHG102" s="712"/>
      <c r="RHH102" s="712"/>
      <c r="RHI102" s="712"/>
      <c r="RHJ102" s="712"/>
      <c r="RHK102" s="712"/>
      <c r="RHL102" s="712"/>
      <c r="RHM102" s="712"/>
      <c r="RHN102" s="712"/>
      <c r="RHO102" s="712"/>
      <c r="RHP102" s="712"/>
      <c r="RHQ102" s="712"/>
      <c r="RHR102" s="712"/>
      <c r="RHS102" s="712"/>
      <c r="RHT102" s="712"/>
      <c r="RHU102" s="712"/>
      <c r="RHV102" s="712"/>
      <c r="RHW102" s="712"/>
      <c r="RHX102" s="712"/>
      <c r="RHY102" s="712"/>
      <c r="RHZ102" s="712"/>
      <c r="RIA102" s="712"/>
      <c r="RIB102" s="712"/>
      <c r="RIC102" s="712"/>
      <c r="RID102" s="712"/>
      <c r="RIE102" s="712"/>
      <c r="RIF102" s="712"/>
      <c r="RIG102" s="712"/>
      <c r="RIH102" s="712"/>
      <c r="RII102" s="712"/>
      <c r="RIJ102" s="712"/>
      <c r="RIK102" s="712"/>
      <c r="RIL102" s="712"/>
      <c r="RIM102" s="712"/>
      <c r="RIN102" s="712"/>
      <c r="RIO102" s="712"/>
      <c r="RIP102" s="712"/>
      <c r="RIQ102" s="712"/>
      <c r="RIR102" s="712"/>
      <c r="RIS102" s="712"/>
      <c r="RIT102" s="712"/>
      <c r="RIU102" s="712"/>
      <c r="RIV102" s="712"/>
      <c r="RIW102" s="712"/>
      <c r="RIX102" s="712"/>
      <c r="RIY102" s="712"/>
      <c r="RIZ102" s="712"/>
      <c r="RJA102" s="712"/>
      <c r="RJB102" s="712"/>
      <c r="RJC102" s="712"/>
      <c r="RJD102" s="712"/>
      <c r="RJE102" s="712"/>
      <c r="RJF102" s="712"/>
      <c r="RJG102" s="712"/>
      <c r="RJH102" s="712"/>
      <c r="RJI102" s="712"/>
      <c r="RJJ102" s="712"/>
      <c r="RJK102" s="712"/>
      <c r="RJL102" s="712"/>
      <c r="RJM102" s="712"/>
      <c r="RJN102" s="712"/>
      <c r="RJO102" s="712"/>
      <c r="RJP102" s="712"/>
      <c r="RJQ102" s="712"/>
      <c r="RJR102" s="712"/>
      <c r="RJS102" s="712"/>
      <c r="RJT102" s="712"/>
      <c r="RJU102" s="712"/>
      <c r="RJV102" s="712"/>
      <c r="RJW102" s="712"/>
      <c r="RJX102" s="712"/>
      <c r="RJY102" s="712"/>
      <c r="RJZ102" s="712"/>
      <c r="RKA102" s="712"/>
      <c r="RKB102" s="712"/>
      <c r="RKC102" s="712"/>
      <c r="RKD102" s="712"/>
      <c r="RKE102" s="712"/>
      <c r="RKF102" s="712"/>
      <c r="RKG102" s="712"/>
      <c r="RKH102" s="712"/>
      <c r="RKI102" s="712"/>
      <c r="RKJ102" s="712"/>
      <c r="RKK102" s="712"/>
      <c r="RKL102" s="712"/>
      <c r="RKM102" s="712"/>
      <c r="RKN102" s="712"/>
      <c r="RKO102" s="712"/>
      <c r="RKP102" s="712"/>
      <c r="RKQ102" s="712"/>
      <c r="RKR102" s="712"/>
      <c r="RKS102" s="712"/>
      <c r="RKT102" s="712"/>
      <c r="RKU102" s="712"/>
      <c r="RKV102" s="712"/>
      <c r="RKW102" s="712"/>
      <c r="RKX102" s="712"/>
      <c r="RKY102" s="712"/>
      <c r="RKZ102" s="712"/>
      <c r="RLA102" s="712"/>
      <c r="RLB102" s="712"/>
      <c r="RLC102" s="712"/>
      <c r="RLD102" s="712"/>
      <c r="RLE102" s="712"/>
      <c r="RLF102" s="712"/>
      <c r="RLG102" s="712"/>
      <c r="RLH102" s="712"/>
      <c r="RLI102" s="712"/>
      <c r="RLJ102" s="712"/>
      <c r="RLK102" s="712"/>
      <c r="RLL102" s="712"/>
      <c r="RLM102" s="712"/>
      <c r="RLN102" s="712"/>
      <c r="RLO102" s="712"/>
      <c r="RLP102" s="712"/>
      <c r="RLQ102" s="712"/>
      <c r="RLR102" s="712"/>
      <c r="RLS102" s="712"/>
      <c r="RLT102" s="712"/>
      <c r="RLU102" s="712"/>
      <c r="RLV102" s="712"/>
      <c r="RLW102" s="712"/>
      <c r="RLX102" s="712"/>
      <c r="RLY102" s="712"/>
      <c r="RLZ102" s="712"/>
      <c r="RMA102" s="712"/>
      <c r="RMB102" s="712"/>
      <c r="RMC102" s="712"/>
      <c r="RMD102" s="712"/>
      <c r="RME102" s="712"/>
      <c r="RMF102" s="712"/>
      <c r="RMG102" s="712"/>
      <c r="RMH102" s="712"/>
      <c r="RMI102" s="712"/>
      <c r="RMJ102" s="712"/>
      <c r="RMK102" s="712"/>
      <c r="RML102" s="712"/>
      <c r="RMM102" s="712"/>
      <c r="RMN102" s="712"/>
      <c r="RMO102" s="712"/>
      <c r="RMP102" s="712"/>
      <c r="RMQ102" s="712"/>
      <c r="RMR102" s="712"/>
      <c r="RMS102" s="712"/>
      <c r="RMT102" s="712"/>
      <c r="RMU102" s="712"/>
      <c r="RMV102" s="712"/>
      <c r="RMW102" s="712"/>
      <c r="RMX102" s="712"/>
      <c r="RMY102" s="712"/>
      <c r="RMZ102" s="712"/>
      <c r="RNA102" s="712"/>
      <c r="RNB102" s="712"/>
      <c r="RNC102" s="712"/>
      <c r="RND102" s="712"/>
      <c r="RNE102" s="712"/>
      <c r="RNF102" s="712"/>
      <c r="RNG102" s="712"/>
      <c r="RNH102" s="712"/>
      <c r="RNI102" s="712"/>
      <c r="RNJ102" s="712"/>
      <c r="RNK102" s="712"/>
      <c r="RNL102" s="712"/>
      <c r="RNM102" s="712"/>
      <c r="RNN102" s="712"/>
      <c r="RNO102" s="712"/>
      <c r="RNP102" s="712"/>
      <c r="RNQ102" s="712"/>
      <c r="RNR102" s="712"/>
      <c r="RNS102" s="712"/>
      <c r="RNT102" s="712"/>
      <c r="RNU102" s="712"/>
      <c r="RNV102" s="712"/>
      <c r="RNW102" s="712"/>
      <c r="RNX102" s="712"/>
      <c r="RNY102" s="712"/>
      <c r="RNZ102" s="712"/>
      <c r="ROA102" s="712"/>
      <c r="ROB102" s="712"/>
      <c r="ROC102" s="712"/>
      <c r="ROD102" s="712"/>
      <c r="ROE102" s="712"/>
      <c r="ROF102" s="712"/>
      <c r="ROG102" s="712"/>
      <c r="ROH102" s="712"/>
      <c r="ROI102" s="712"/>
      <c r="ROJ102" s="712"/>
      <c r="ROK102" s="712"/>
      <c r="ROL102" s="712"/>
      <c r="ROM102" s="712"/>
      <c r="RON102" s="712"/>
      <c r="ROO102" s="712"/>
      <c r="ROP102" s="712"/>
      <c r="ROQ102" s="712"/>
      <c r="ROR102" s="712"/>
      <c r="ROS102" s="712"/>
      <c r="ROT102" s="712"/>
      <c r="ROU102" s="712"/>
      <c r="ROV102" s="712"/>
      <c r="ROW102" s="712"/>
      <c r="ROX102" s="712"/>
      <c r="ROY102" s="712"/>
      <c r="ROZ102" s="712"/>
      <c r="RPA102" s="712"/>
      <c r="RPB102" s="712"/>
      <c r="RPC102" s="712"/>
      <c r="RPD102" s="712"/>
      <c r="RPE102" s="712"/>
      <c r="RPF102" s="712"/>
      <c r="RPG102" s="712"/>
      <c r="RPH102" s="712"/>
      <c r="RPI102" s="712"/>
      <c r="RPJ102" s="712"/>
      <c r="RPK102" s="712"/>
      <c r="RPL102" s="712"/>
      <c r="RPM102" s="712"/>
      <c r="RPN102" s="712"/>
      <c r="RPO102" s="712"/>
      <c r="RPP102" s="712"/>
      <c r="RPQ102" s="712"/>
      <c r="RPR102" s="712"/>
      <c r="RPS102" s="712"/>
      <c r="RPT102" s="712"/>
      <c r="RPU102" s="712"/>
      <c r="RPV102" s="712"/>
      <c r="RPW102" s="712"/>
      <c r="RPX102" s="712"/>
      <c r="RPY102" s="712"/>
      <c r="RPZ102" s="712"/>
      <c r="RQA102" s="712"/>
      <c r="RQB102" s="712"/>
      <c r="RQC102" s="712"/>
      <c r="RQD102" s="712"/>
      <c r="RQE102" s="712"/>
      <c r="RQF102" s="712"/>
      <c r="RQG102" s="712"/>
      <c r="RQH102" s="712"/>
      <c r="RQI102" s="712"/>
      <c r="RQJ102" s="712"/>
      <c r="RQK102" s="712"/>
      <c r="RQL102" s="712"/>
      <c r="RQM102" s="712"/>
      <c r="RQN102" s="712"/>
      <c r="RQO102" s="712"/>
      <c r="RQP102" s="712"/>
      <c r="RQQ102" s="712"/>
      <c r="RQR102" s="712"/>
      <c r="RQS102" s="712"/>
      <c r="RQT102" s="712"/>
      <c r="RQU102" s="712"/>
      <c r="RQV102" s="712"/>
      <c r="RQW102" s="712"/>
      <c r="RQX102" s="712"/>
      <c r="RQY102" s="712"/>
      <c r="RQZ102" s="712"/>
      <c r="RRA102" s="712"/>
      <c r="RRB102" s="712"/>
      <c r="RRC102" s="712"/>
      <c r="RRD102" s="712"/>
      <c r="RRE102" s="712"/>
      <c r="RRF102" s="712"/>
      <c r="RRG102" s="712"/>
      <c r="RRH102" s="712"/>
      <c r="RRI102" s="712"/>
      <c r="RRJ102" s="712"/>
      <c r="RRK102" s="712"/>
      <c r="RRL102" s="712"/>
      <c r="RRM102" s="712"/>
      <c r="RRN102" s="712"/>
      <c r="RRO102" s="712"/>
      <c r="RRP102" s="712"/>
      <c r="RRQ102" s="712"/>
      <c r="RRR102" s="712"/>
      <c r="RRS102" s="712"/>
      <c r="RRT102" s="712"/>
      <c r="RRU102" s="712"/>
      <c r="RRV102" s="712"/>
      <c r="RRW102" s="712"/>
      <c r="RRX102" s="712"/>
      <c r="RRY102" s="712"/>
      <c r="RRZ102" s="712"/>
      <c r="RSA102" s="712"/>
      <c r="RSB102" s="712"/>
      <c r="RSC102" s="712"/>
      <c r="RSD102" s="712"/>
      <c r="RSE102" s="712"/>
      <c r="RSF102" s="712"/>
      <c r="RSG102" s="712"/>
      <c r="RSH102" s="712"/>
      <c r="RSI102" s="712"/>
      <c r="RSJ102" s="712"/>
      <c r="RSK102" s="712"/>
      <c r="RSL102" s="712"/>
      <c r="RSM102" s="712"/>
      <c r="RSN102" s="712"/>
      <c r="RSO102" s="712"/>
      <c r="RSP102" s="712"/>
      <c r="RSQ102" s="712"/>
      <c r="RSR102" s="712"/>
      <c r="RSS102" s="712"/>
      <c r="RST102" s="712"/>
      <c r="RSU102" s="712"/>
      <c r="RSV102" s="712"/>
      <c r="RSW102" s="712"/>
      <c r="RSX102" s="712"/>
      <c r="RSY102" s="712"/>
      <c r="RSZ102" s="712"/>
      <c r="RTA102" s="712"/>
      <c r="RTB102" s="712"/>
      <c r="RTC102" s="712"/>
      <c r="RTD102" s="712"/>
      <c r="RTE102" s="712"/>
      <c r="RTF102" s="712"/>
      <c r="RTG102" s="712"/>
      <c r="RTH102" s="712"/>
      <c r="RTI102" s="712"/>
      <c r="RTJ102" s="712"/>
      <c r="RTK102" s="712"/>
      <c r="RTL102" s="712"/>
      <c r="RTM102" s="712"/>
      <c r="RTN102" s="712"/>
      <c r="RTO102" s="712"/>
      <c r="RTP102" s="712"/>
      <c r="RTQ102" s="712"/>
      <c r="RTR102" s="712"/>
      <c r="RTS102" s="712"/>
      <c r="RTT102" s="712"/>
      <c r="RTU102" s="712"/>
      <c r="RTV102" s="712"/>
      <c r="RTW102" s="712"/>
      <c r="RTX102" s="712"/>
      <c r="RTY102" s="712"/>
      <c r="RTZ102" s="712"/>
      <c r="RUA102" s="712"/>
      <c r="RUB102" s="712"/>
      <c r="RUC102" s="712"/>
      <c r="RUD102" s="712"/>
      <c r="RUE102" s="712"/>
      <c r="RUF102" s="712"/>
      <c r="RUG102" s="712"/>
      <c r="RUH102" s="712"/>
      <c r="RUI102" s="712"/>
      <c r="RUJ102" s="712"/>
      <c r="RUK102" s="712"/>
      <c r="RUL102" s="712"/>
      <c r="RUM102" s="712"/>
      <c r="RUN102" s="712"/>
      <c r="RUO102" s="712"/>
      <c r="RUP102" s="712"/>
      <c r="RUQ102" s="712"/>
      <c r="RUR102" s="712"/>
      <c r="RUS102" s="712"/>
      <c r="RUT102" s="712"/>
      <c r="RUU102" s="712"/>
      <c r="RUV102" s="712"/>
      <c r="RUW102" s="712"/>
      <c r="RUX102" s="712"/>
      <c r="RUY102" s="712"/>
      <c r="RUZ102" s="712"/>
      <c r="RVA102" s="712"/>
      <c r="RVB102" s="712"/>
      <c r="RVC102" s="712"/>
      <c r="RVD102" s="712"/>
      <c r="RVE102" s="712"/>
      <c r="RVF102" s="712"/>
      <c r="RVG102" s="712"/>
      <c r="RVH102" s="712"/>
      <c r="RVI102" s="712"/>
      <c r="RVJ102" s="712"/>
      <c r="RVK102" s="712"/>
      <c r="RVL102" s="712"/>
      <c r="RVM102" s="712"/>
      <c r="RVN102" s="712"/>
      <c r="RVO102" s="712"/>
      <c r="RVP102" s="712"/>
      <c r="RVQ102" s="712"/>
      <c r="RVR102" s="712"/>
      <c r="RVS102" s="712"/>
      <c r="RVT102" s="712"/>
      <c r="RVU102" s="712"/>
      <c r="RVV102" s="712"/>
      <c r="RVW102" s="712"/>
      <c r="RVX102" s="712"/>
      <c r="RVY102" s="712"/>
      <c r="RVZ102" s="712"/>
      <c r="RWA102" s="712"/>
      <c r="RWB102" s="712"/>
      <c r="RWC102" s="712"/>
      <c r="RWD102" s="712"/>
      <c r="RWE102" s="712"/>
      <c r="RWF102" s="712"/>
      <c r="RWG102" s="712"/>
      <c r="RWH102" s="712"/>
      <c r="RWI102" s="712"/>
      <c r="RWJ102" s="712"/>
      <c r="RWK102" s="712"/>
      <c r="RWL102" s="712"/>
      <c r="RWM102" s="712"/>
      <c r="RWN102" s="712"/>
      <c r="RWO102" s="712"/>
      <c r="RWP102" s="712"/>
      <c r="RWQ102" s="712"/>
      <c r="RWR102" s="712"/>
      <c r="RWS102" s="712"/>
      <c r="RWT102" s="712"/>
      <c r="RWU102" s="712"/>
      <c r="RWV102" s="712"/>
      <c r="RWW102" s="712"/>
      <c r="RWX102" s="712"/>
      <c r="RWY102" s="712"/>
      <c r="RWZ102" s="712"/>
      <c r="RXA102" s="712"/>
      <c r="RXB102" s="712"/>
      <c r="RXC102" s="712"/>
      <c r="RXD102" s="712"/>
      <c r="RXE102" s="712"/>
      <c r="RXF102" s="712"/>
      <c r="RXG102" s="712"/>
      <c r="RXH102" s="712"/>
      <c r="RXI102" s="712"/>
      <c r="RXJ102" s="712"/>
      <c r="RXK102" s="712"/>
      <c r="RXL102" s="712"/>
      <c r="RXM102" s="712"/>
      <c r="RXN102" s="712"/>
      <c r="RXO102" s="712"/>
      <c r="RXP102" s="712"/>
      <c r="RXQ102" s="712"/>
      <c r="RXR102" s="712"/>
      <c r="RXS102" s="712"/>
      <c r="RXT102" s="712"/>
      <c r="RXU102" s="712"/>
      <c r="RXV102" s="712"/>
      <c r="RXW102" s="712"/>
      <c r="RXX102" s="712"/>
      <c r="RXY102" s="712"/>
      <c r="RXZ102" s="712"/>
      <c r="RYA102" s="712"/>
      <c r="RYB102" s="712"/>
      <c r="RYC102" s="712"/>
      <c r="RYD102" s="712"/>
      <c r="RYE102" s="712"/>
      <c r="RYF102" s="712"/>
      <c r="RYG102" s="712"/>
      <c r="RYH102" s="712"/>
      <c r="RYI102" s="712"/>
      <c r="RYJ102" s="712"/>
      <c r="RYK102" s="712"/>
      <c r="RYL102" s="712"/>
      <c r="RYM102" s="712"/>
      <c r="RYN102" s="712"/>
      <c r="RYO102" s="712"/>
      <c r="RYP102" s="712"/>
      <c r="RYQ102" s="712"/>
      <c r="RYR102" s="712"/>
      <c r="RYS102" s="712"/>
      <c r="RYT102" s="712"/>
      <c r="RYU102" s="712"/>
      <c r="RYV102" s="712"/>
      <c r="RYW102" s="712"/>
      <c r="RYX102" s="712"/>
      <c r="RYY102" s="712"/>
      <c r="RYZ102" s="712"/>
      <c r="RZA102" s="712"/>
      <c r="RZB102" s="712"/>
      <c r="RZC102" s="712"/>
      <c r="RZD102" s="712"/>
      <c r="RZE102" s="712"/>
      <c r="RZF102" s="712"/>
      <c r="RZG102" s="712"/>
      <c r="RZH102" s="712"/>
      <c r="RZI102" s="712"/>
      <c r="RZJ102" s="712"/>
      <c r="RZK102" s="712"/>
      <c r="RZL102" s="712"/>
      <c r="RZM102" s="712"/>
      <c r="RZN102" s="712"/>
      <c r="RZO102" s="712"/>
      <c r="RZP102" s="712"/>
      <c r="RZQ102" s="712"/>
      <c r="RZR102" s="712"/>
      <c r="RZS102" s="712"/>
      <c r="RZT102" s="712"/>
      <c r="RZU102" s="712"/>
      <c r="RZV102" s="712"/>
      <c r="RZW102" s="712"/>
      <c r="RZX102" s="712"/>
      <c r="RZY102" s="712"/>
      <c r="RZZ102" s="712"/>
      <c r="SAA102" s="712"/>
      <c r="SAB102" s="712"/>
      <c r="SAC102" s="712"/>
      <c r="SAD102" s="712"/>
      <c r="SAE102" s="712"/>
      <c r="SAF102" s="712"/>
      <c r="SAG102" s="712"/>
      <c r="SAH102" s="712"/>
      <c r="SAI102" s="712"/>
      <c r="SAJ102" s="712"/>
      <c r="SAK102" s="712"/>
      <c r="SAL102" s="712"/>
      <c r="SAM102" s="712"/>
      <c r="SAN102" s="712"/>
      <c r="SAO102" s="712"/>
      <c r="SAP102" s="712"/>
      <c r="SAQ102" s="712"/>
      <c r="SAR102" s="712"/>
      <c r="SAS102" s="712"/>
      <c r="SAT102" s="712"/>
      <c r="SAU102" s="712"/>
      <c r="SAV102" s="712"/>
      <c r="SAW102" s="712"/>
      <c r="SAX102" s="712"/>
      <c r="SAY102" s="712"/>
      <c r="SAZ102" s="712"/>
      <c r="SBA102" s="712"/>
      <c r="SBB102" s="712"/>
      <c r="SBC102" s="712"/>
      <c r="SBD102" s="712"/>
      <c r="SBE102" s="712"/>
      <c r="SBF102" s="712"/>
      <c r="SBG102" s="712"/>
      <c r="SBH102" s="712"/>
      <c r="SBI102" s="712"/>
      <c r="SBJ102" s="712"/>
      <c r="SBK102" s="712"/>
      <c r="SBL102" s="712"/>
      <c r="SBM102" s="712"/>
      <c r="SBN102" s="712"/>
      <c r="SBO102" s="712"/>
      <c r="SBP102" s="712"/>
      <c r="SBQ102" s="712"/>
      <c r="SBR102" s="712"/>
      <c r="SBS102" s="712"/>
      <c r="SBT102" s="712"/>
      <c r="SBU102" s="712"/>
      <c r="SBV102" s="712"/>
      <c r="SBW102" s="712"/>
      <c r="SBX102" s="712"/>
      <c r="SBY102" s="712"/>
      <c r="SBZ102" s="712"/>
      <c r="SCA102" s="712"/>
      <c r="SCB102" s="712"/>
      <c r="SCC102" s="712"/>
      <c r="SCD102" s="712"/>
      <c r="SCE102" s="712"/>
      <c r="SCF102" s="712"/>
      <c r="SCG102" s="712"/>
      <c r="SCH102" s="712"/>
      <c r="SCI102" s="712"/>
      <c r="SCJ102" s="712"/>
      <c r="SCK102" s="712"/>
      <c r="SCL102" s="712"/>
      <c r="SCM102" s="712"/>
      <c r="SCN102" s="712"/>
      <c r="SCO102" s="712"/>
      <c r="SCP102" s="712"/>
      <c r="SCQ102" s="712"/>
      <c r="SCR102" s="712"/>
      <c r="SCS102" s="712"/>
      <c r="SCT102" s="712"/>
      <c r="SCU102" s="712"/>
      <c r="SCV102" s="712"/>
      <c r="SCW102" s="712"/>
      <c r="SCX102" s="712"/>
      <c r="SCY102" s="712"/>
      <c r="SCZ102" s="712"/>
      <c r="SDA102" s="712"/>
      <c r="SDB102" s="712"/>
      <c r="SDC102" s="712"/>
      <c r="SDD102" s="712"/>
      <c r="SDE102" s="712"/>
      <c r="SDF102" s="712"/>
      <c r="SDG102" s="712"/>
      <c r="SDH102" s="712"/>
      <c r="SDI102" s="712"/>
      <c r="SDJ102" s="712"/>
      <c r="SDK102" s="712"/>
      <c r="SDL102" s="712"/>
      <c r="SDM102" s="712"/>
      <c r="SDN102" s="712"/>
      <c r="SDO102" s="712"/>
      <c r="SDP102" s="712"/>
      <c r="SDQ102" s="712"/>
      <c r="SDR102" s="712"/>
      <c r="SDS102" s="712"/>
      <c r="SDT102" s="712"/>
      <c r="SDU102" s="712"/>
      <c r="SDV102" s="712"/>
      <c r="SDW102" s="712"/>
      <c r="SDX102" s="712"/>
      <c r="SDY102" s="712"/>
      <c r="SDZ102" s="712"/>
      <c r="SEA102" s="712"/>
      <c r="SEB102" s="712"/>
      <c r="SEC102" s="712"/>
      <c r="SED102" s="712"/>
      <c r="SEE102" s="712"/>
      <c r="SEF102" s="712"/>
      <c r="SEG102" s="712"/>
      <c r="SEH102" s="712"/>
      <c r="SEI102" s="712"/>
      <c r="SEJ102" s="712"/>
      <c r="SEK102" s="712"/>
      <c r="SEL102" s="712"/>
      <c r="SEM102" s="712"/>
      <c r="SEN102" s="712"/>
      <c r="SEO102" s="712"/>
      <c r="SEP102" s="712"/>
      <c r="SEQ102" s="712"/>
      <c r="SER102" s="712"/>
      <c r="SES102" s="712"/>
      <c r="SET102" s="712"/>
      <c r="SEU102" s="712"/>
      <c r="SEV102" s="712"/>
      <c r="SEW102" s="712"/>
      <c r="SEX102" s="712"/>
      <c r="SEY102" s="712"/>
      <c r="SEZ102" s="712"/>
      <c r="SFA102" s="712"/>
      <c r="SFB102" s="712"/>
      <c r="SFC102" s="712"/>
      <c r="SFD102" s="712"/>
      <c r="SFE102" s="712"/>
      <c r="SFF102" s="712"/>
      <c r="SFG102" s="712"/>
      <c r="SFH102" s="712"/>
      <c r="SFI102" s="712"/>
      <c r="SFJ102" s="712"/>
      <c r="SFK102" s="712"/>
      <c r="SFL102" s="712"/>
      <c r="SFM102" s="712"/>
      <c r="SFN102" s="712"/>
      <c r="SFO102" s="712"/>
      <c r="SFP102" s="712"/>
      <c r="SFQ102" s="712"/>
      <c r="SFR102" s="712"/>
      <c r="SFS102" s="712"/>
      <c r="SFT102" s="712"/>
      <c r="SFU102" s="712"/>
      <c r="SFV102" s="712"/>
      <c r="SFW102" s="712"/>
      <c r="SFX102" s="712"/>
      <c r="SFY102" s="712"/>
      <c r="SFZ102" s="712"/>
      <c r="SGA102" s="712"/>
      <c r="SGB102" s="712"/>
      <c r="SGC102" s="712"/>
      <c r="SGD102" s="712"/>
      <c r="SGE102" s="712"/>
      <c r="SGF102" s="712"/>
      <c r="SGG102" s="712"/>
      <c r="SGH102" s="712"/>
      <c r="SGI102" s="712"/>
      <c r="SGJ102" s="712"/>
      <c r="SGK102" s="712"/>
      <c r="SGL102" s="712"/>
      <c r="SGM102" s="712"/>
      <c r="SGN102" s="712"/>
      <c r="SGO102" s="712"/>
      <c r="SGP102" s="712"/>
      <c r="SGQ102" s="712"/>
      <c r="SGR102" s="712"/>
      <c r="SGS102" s="712"/>
      <c r="SGT102" s="712"/>
      <c r="SGU102" s="712"/>
      <c r="SGV102" s="712"/>
      <c r="SGW102" s="712"/>
      <c r="SGX102" s="712"/>
      <c r="SGY102" s="712"/>
      <c r="SGZ102" s="712"/>
      <c r="SHA102" s="712"/>
      <c r="SHB102" s="712"/>
      <c r="SHC102" s="712"/>
      <c r="SHD102" s="712"/>
      <c r="SHE102" s="712"/>
      <c r="SHF102" s="712"/>
      <c r="SHG102" s="712"/>
      <c r="SHH102" s="712"/>
      <c r="SHI102" s="712"/>
      <c r="SHJ102" s="712"/>
      <c r="SHK102" s="712"/>
      <c r="SHL102" s="712"/>
      <c r="SHM102" s="712"/>
      <c r="SHN102" s="712"/>
      <c r="SHO102" s="712"/>
      <c r="SHP102" s="712"/>
      <c r="SHQ102" s="712"/>
      <c r="SHR102" s="712"/>
      <c r="SHS102" s="712"/>
      <c r="SHT102" s="712"/>
      <c r="SHU102" s="712"/>
      <c r="SHV102" s="712"/>
      <c r="SHW102" s="712"/>
      <c r="SHX102" s="712"/>
      <c r="SHY102" s="712"/>
      <c r="SHZ102" s="712"/>
      <c r="SIA102" s="712"/>
      <c r="SIB102" s="712"/>
      <c r="SIC102" s="712"/>
      <c r="SID102" s="712"/>
      <c r="SIE102" s="712"/>
      <c r="SIF102" s="712"/>
      <c r="SIG102" s="712"/>
      <c r="SIH102" s="712"/>
      <c r="SII102" s="712"/>
      <c r="SIJ102" s="712"/>
      <c r="SIK102" s="712"/>
      <c r="SIL102" s="712"/>
      <c r="SIM102" s="712"/>
      <c r="SIN102" s="712"/>
      <c r="SIO102" s="712"/>
      <c r="SIP102" s="712"/>
      <c r="SIQ102" s="712"/>
      <c r="SIR102" s="712"/>
      <c r="SIS102" s="712"/>
      <c r="SIT102" s="712"/>
      <c r="SIU102" s="712"/>
      <c r="SIV102" s="712"/>
      <c r="SIW102" s="712"/>
      <c r="SIX102" s="712"/>
      <c r="SIY102" s="712"/>
      <c r="SIZ102" s="712"/>
      <c r="SJA102" s="712"/>
      <c r="SJB102" s="712"/>
      <c r="SJC102" s="712"/>
      <c r="SJD102" s="712"/>
      <c r="SJE102" s="712"/>
      <c r="SJF102" s="712"/>
      <c r="SJG102" s="712"/>
      <c r="SJH102" s="712"/>
      <c r="SJI102" s="712"/>
      <c r="SJJ102" s="712"/>
      <c r="SJK102" s="712"/>
      <c r="SJL102" s="712"/>
      <c r="SJM102" s="712"/>
      <c r="SJN102" s="712"/>
      <c r="SJO102" s="712"/>
      <c r="SJP102" s="712"/>
      <c r="SJQ102" s="712"/>
      <c r="SJR102" s="712"/>
      <c r="SJS102" s="712"/>
      <c r="SJT102" s="712"/>
      <c r="SJU102" s="712"/>
      <c r="SJV102" s="712"/>
      <c r="SJW102" s="712"/>
      <c r="SJX102" s="712"/>
      <c r="SJY102" s="712"/>
      <c r="SJZ102" s="712"/>
      <c r="SKA102" s="712"/>
      <c r="SKB102" s="712"/>
      <c r="SKC102" s="712"/>
      <c r="SKD102" s="712"/>
      <c r="SKE102" s="712"/>
      <c r="SKF102" s="712"/>
      <c r="SKG102" s="712"/>
      <c r="SKH102" s="712"/>
      <c r="SKI102" s="712"/>
      <c r="SKJ102" s="712"/>
      <c r="SKK102" s="712"/>
      <c r="SKL102" s="712"/>
      <c r="SKM102" s="712"/>
      <c r="SKN102" s="712"/>
      <c r="SKO102" s="712"/>
      <c r="SKP102" s="712"/>
      <c r="SKQ102" s="712"/>
      <c r="SKR102" s="712"/>
      <c r="SKS102" s="712"/>
      <c r="SKT102" s="712"/>
      <c r="SKU102" s="712"/>
      <c r="SKV102" s="712"/>
      <c r="SKW102" s="712"/>
      <c r="SKX102" s="712"/>
      <c r="SKY102" s="712"/>
      <c r="SKZ102" s="712"/>
      <c r="SLA102" s="712"/>
      <c r="SLB102" s="712"/>
      <c r="SLC102" s="712"/>
      <c r="SLD102" s="712"/>
      <c r="SLE102" s="712"/>
      <c r="SLF102" s="712"/>
      <c r="SLG102" s="712"/>
      <c r="SLH102" s="712"/>
      <c r="SLI102" s="712"/>
      <c r="SLJ102" s="712"/>
      <c r="SLK102" s="712"/>
      <c r="SLL102" s="712"/>
      <c r="SLM102" s="712"/>
      <c r="SLN102" s="712"/>
      <c r="SLO102" s="712"/>
      <c r="SLP102" s="712"/>
      <c r="SLQ102" s="712"/>
      <c r="SLR102" s="712"/>
      <c r="SLS102" s="712"/>
      <c r="SLT102" s="712"/>
      <c r="SLU102" s="712"/>
      <c r="SLV102" s="712"/>
      <c r="SLW102" s="712"/>
      <c r="SLX102" s="712"/>
      <c r="SLY102" s="712"/>
      <c r="SLZ102" s="712"/>
      <c r="SMA102" s="712"/>
      <c r="SMB102" s="712"/>
      <c r="SMC102" s="712"/>
      <c r="SMD102" s="712"/>
      <c r="SME102" s="712"/>
      <c r="SMF102" s="712"/>
      <c r="SMG102" s="712"/>
      <c r="SMH102" s="712"/>
      <c r="SMI102" s="712"/>
      <c r="SMJ102" s="712"/>
      <c r="SMK102" s="712"/>
      <c r="SML102" s="712"/>
      <c r="SMM102" s="712"/>
      <c r="SMN102" s="712"/>
      <c r="SMO102" s="712"/>
      <c r="SMP102" s="712"/>
      <c r="SMQ102" s="712"/>
      <c r="SMR102" s="712"/>
      <c r="SMS102" s="712"/>
      <c r="SMT102" s="712"/>
      <c r="SMU102" s="712"/>
      <c r="SMV102" s="712"/>
      <c r="SMW102" s="712"/>
      <c r="SMX102" s="712"/>
      <c r="SMY102" s="712"/>
      <c r="SMZ102" s="712"/>
      <c r="SNA102" s="712"/>
      <c r="SNB102" s="712"/>
      <c r="SNC102" s="712"/>
      <c r="SND102" s="712"/>
      <c r="SNE102" s="712"/>
      <c r="SNF102" s="712"/>
      <c r="SNG102" s="712"/>
      <c r="SNH102" s="712"/>
      <c r="SNI102" s="712"/>
      <c r="SNJ102" s="712"/>
      <c r="SNK102" s="712"/>
      <c r="SNL102" s="712"/>
      <c r="SNM102" s="712"/>
      <c r="SNN102" s="712"/>
      <c r="SNO102" s="712"/>
      <c r="SNP102" s="712"/>
      <c r="SNQ102" s="712"/>
      <c r="SNR102" s="712"/>
      <c r="SNS102" s="712"/>
      <c r="SNT102" s="712"/>
      <c r="SNU102" s="712"/>
      <c r="SNV102" s="712"/>
      <c r="SNW102" s="712"/>
      <c r="SNX102" s="712"/>
      <c r="SNY102" s="712"/>
      <c r="SNZ102" s="712"/>
      <c r="SOA102" s="712"/>
      <c r="SOB102" s="712"/>
      <c r="SOC102" s="712"/>
      <c r="SOD102" s="712"/>
      <c r="SOE102" s="712"/>
      <c r="SOF102" s="712"/>
      <c r="SOG102" s="712"/>
      <c r="SOH102" s="712"/>
      <c r="SOI102" s="712"/>
      <c r="SOJ102" s="712"/>
      <c r="SOK102" s="712"/>
      <c r="SOL102" s="712"/>
      <c r="SOM102" s="712"/>
      <c r="SON102" s="712"/>
      <c r="SOO102" s="712"/>
      <c r="SOP102" s="712"/>
      <c r="SOQ102" s="712"/>
      <c r="SOR102" s="712"/>
      <c r="SOS102" s="712"/>
      <c r="SOT102" s="712"/>
      <c r="SOU102" s="712"/>
      <c r="SOV102" s="712"/>
      <c r="SOW102" s="712"/>
      <c r="SOX102" s="712"/>
      <c r="SOY102" s="712"/>
      <c r="SOZ102" s="712"/>
      <c r="SPA102" s="712"/>
      <c r="SPB102" s="712"/>
      <c r="SPC102" s="712"/>
      <c r="SPD102" s="712"/>
      <c r="SPE102" s="712"/>
      <c r="SPF102" s="712"/>
      <c r="SPG102" s="712"/>
      <c r="SPH102" s="712"/>
      <c r="SPI102" s="712"/>
      <c r="SPJ102" s="712"/>
      <c r="SPK102" s="712"/>
      <c r="SPL102" s="712"/>
      <c r="SPM102" s="712"/>
      <c r="SPN102" s="712"/>
      <c r="SPO102" s="712"/>
      <c r="SPP102" s="712"/>
      <c r="SPQ102" s="712"/>
      <c r="SPR102" s="712"/>
      <c r="SPS102" s="712"/>
      <c r="SPT102" s="712"/>
      <c r="SPU102" s="712"/>
      <c r="SPV102" s="712"/>
      <c r="SPW102" s="712"/>
      <c r="SPX102" s="712"/>
      <c r="SPY102" s="712"/>
      <c r="SPZ102" s="712"/>
      <c r="SQA102" s="712"/>
      <c r="SQB102" s="712"/>
      <c r="SQC102" s="712"/>
      <c r="SQD102" s="712"/>
      <c r="SQE102" s="712"/>
      <c r="SQF102" s="712"/>
      <c r="SQG102" s="712"/>
      <c r="SQH102" s="712"/>
      <c r="SQI102" s="712"/>
      <c r="SQJ102" s="712"/>
      <c r="SQK102" s="712"/>
      <c r="SQL102" s="712"/>
      <c r="SQM102" s="712"/>
      <c r="SQN102" s="712"/>
      <c r="SQO102" s="712"/>
      <c r="SQP102" s="712"/>
      <c r="SQQ102" s="712"/>
      <c r="SQR102" s="712"/>
      <c r="SQS102" s="712"/>
      <c r="SQT102" s="712"/>
      <c r="SQU102" s="712"/>
      <c r="SQV102" s="712"/>
      <c r="SQW102" s="712"/>
      <c r="SQX102" s="712"/>
      <c r="SQY102" s="712"/>
      <c r="SQZ102" s="712"/>
      <c r="SRA102" s="712"/>
      <c r="SRB102" s="712"/>
      <c r="SRC102" s="712"/>
      <c r="SRD102" s="712"/>
      <c r="SRE102" s="712"/>
      <c r="SRF102" s="712"/>
      <c r="SRG102" s="712"/>
      <c r="SRH102" s="712"/>
      <c r="SRI102" s="712"/>
      <c r="SRJ102" s="712"/>
      <c r="SRK102" s="712"/>
      <c r="SRL102" s="712"/>
      <c r="SRM102" s="712"/>
      <c r="SRN102" s="712"/>
      <c r="SRO102" s="712"/>
      <c r="SRP102" s="712"/>
      <c r="SRQ102" s="712"/>
      <c r="SRR102" s="712"/>
      <c r="SRS102" s="712"/>
      <c r="SRT102" s="712"/>
      <c r="SRU102" s="712"/>
      <c r="SRV102" s="712"/>
      <c r="SRW102" s="712"/>
      <c r="SRX102" s="712"/>
      <c r="SRY102" s="712"/>
      <c r="SRZ102" s="712"/>
      <c r="SSA102" s="712"/>
      <c r="SSB102" s="712"/>
      <c r="SSC102" s="712"/>
      <c r="SSD102" s="712"/>
      <c r="SSE102" s="712"/>
      <c r="SSF102" s="712"/>
      <c r="SSG102" s="712"/>
      <c r="SSH102" s="712"/>
      <c r="SSI102" s="712"/>
      <c r="SSJ102" s="712"/>
      <c r="SSK102" s="712"/>
      <c r="SSL102" s="712"/>
      <c r="SSM102" s="712"/>
      <c r="SSN102" s="712"/>
      <c r="SSO102" s="712"/>
      <c r="SSP102" s="712"/>
      <c r="SSQ102" s="712"/>
      <c r="SSR102" s="712"/>
      <c r="SSS102" s="712"/>
      <c r="SST102" s="712"/>
      <c r="SSU102" s="712"/>
      <c r="SSV102" s="712"/>
      <c r="SSW102" s="712"/>
      <c r="SSX102" s="712"/>
      <c r="SSY102" s="712"/>
      <c r="SSZ102" s="712"/>
      <c r="STA102" s="712"/>
      <c r="STB102" s="712"/>
      <c r="STC102" s="712"/>
      <c r="STD102" s="712"/>
      <c r="STE102" s="712"/>
      <c r="STF102" s="712"/>
      <c r="STG102" s="712"/>
      <c r="STH102" s="712"/>
      <c r="STI102" s="712"/>
      <c r="STJ102" s="712"/>
      <c r="STK102" s="712"/>
      <c r="STL102" s="712"/>
      <c r="STM102" s="712"/>
      <c r="STN102" s="712"/>
      <c r="STO102" s="712"/>
      <c r="STP102" s="712"/>
      <c r="STQ102" s="712"/>
      <c r="STR102" s="712"/>
      <c r="STS102" s="712"/>
      <c r="STT102" s="712"/>
      <c r="STU102" s="712"/>
      <c r="STV102" s="712"/>
      <c r="STW102" s="712"/>
      <c r="STX102" s="712"/>
      <c r="STY102" s="712"/>
      <c r="STZ102" s="712"/>
      <c r="SUA102" s="712"/>
      <c r="SUB102" s="712"/>
      <c r="SUC102" s="712"/>
      <c r="SUD102" s="712"/>
      <c r="SUE102" s="712"/>
      <c r="SUF102" s="712"/>
      <c r="SUG102" s="712"/>
      <c r="SUH102" s="712"/>
      <c r="SUI102" s="712"/>
      <c r="SUJ102" s="712"/>
      <c r="SUK102" s="712"/>
      <c r="SUL102" s="712"/>
      <c r="SUM102" s="712"/>
      <c r="SUN102" s="712"/>
      <c r="SUO102" s="712"/>
      <c r="SUP102" s="712"/>
      <c r="SUQ102" s="712"/>
      <c r="SUR102" s="712"/>
      <c r="SUS102" s="712"/>
      <c r="SUT102" s="712"/>
      <c r="SUU102" s="712"/>
      <c r="SUV102" s="712"/>
      <c r="SUW102" s="712"/>
      <c r="SUX102" s="712"/>
      <c r="SUY102" s="712"/>
      <c r="SUZ102" s="712"/>
      <c r="SVA102" s="712"/>
      <c r="SVB102" s="712"/>
      <c r="SVC102" s="712"/>
      <c r="SVD102" s="712"/>
      <c r="SVE102" s="712"/>
      <c r="SVF102" s="712"/>
      <c r="SVG102" s="712"/>
      <c r="SVH102" s="712"/>
      <c r="SVI102" s="712"/>
      <c r="SVJ102" s="712"/>
      <c r="SVK102" s="712"/>
      <c r="SVL102" s="712"/>
      <c r="SVM102" s="712"/>
      <c r="SVN102" s="712"/>
      <c r="SVO102" s="712"/>
      <c r="SVP102" s="712"/>
      <c r="SVQ102" s="712"/>
      <c r="SVR102" s="712"/>
      <c r="SVS102" s="712"/>
      <c r="SVT102" s="712"/>
      <c r="SVU102" s="712"/>
      <c r="SVV102" s="712"/>
      <c r="SVW102" s="712"/>
      <c r="SVX102" s="712"/>
      <c r="SVY102" s="712"/>
      <c r="SVZ102" s="712"/>
      <c r="SWA102" s="712"/>
      <c r="SWB102" s="712"/>
      <c r="SWC102" s="712"/>
      <c r="SWD102" s="712"/>
      <c r="SWE102" s="712"/>
      <c r="SWF102" s="712"/>
      <c r="SWG102" s="712"/>
      <c r="SWH102" s="712"/>
      <c r="SWI102" s="712"/>
      <c r="SWJ102" s="712"/>
      <c r="SWK102" s="712"/>
      <c r="SWL102" s="712"/>
      <c r="SWM102" s="712"/>
      <c r="SWN102" s="712"/>
      <c r="SWO102" s="712"/>
      <c r="SWP102" s="712"/>
      <c r="SWQ102" s="712"/>
      <c r="SWR102" s="712"/>
      <c r="SWS102" s="712"/>
      <c r="SWT102" s="712"/>
      <c r="SWU102" s="712"/>
      <c r="SWV102" s="712"/>
      <c r="SWW102" s="712"/>
      <c r="SWX102" s="712"/>
      <c r="SWY102" s="712"/>
      <c r="SWZ102" s="712"/>
      <c r="SXA102" s="712"/>
      <c r="SXB102" s="712"/>
      <c r="SXC102" s="712"/>
      <c r="SXD102" s="712"/>
      <c r="SXE102" s="712"/>
      <c r="SXF102" s="712"/>
      <c r="SXG102" s="712"/>
      <c r="SXH102" s="712"/>
      <c r="SXI102" s="712"/>
      <c r="SXJ102" s="712"/>
      <c r="SXK102" s="712"/>
      <c r="SXL102" s="712"/>
      <c r="SXM102" s="712"/>
      <c r="SXN102" s="712"/>
      <c r="SXO102" s="712"/>
      <c r="SXP102" s="712"/>
      <c r="SXQ102" s="712"/>
      <c r="SXR102" s="712"/>
      <c r="SXS102" s="712"/>
      <c r="SXT102" s="712"/>
      <c r="SXU102" s="712"/>
      <c r="SXV102" s="712"/>
      <c r="SXW102" s="712"/>
      <c r="SXX102" s="712"/>
      <c r="SXY102" s="712"/>
      <c r="SXZ102" s="712"/>
      <c r="SYA102" s="712"/>
      <c r="SYB102" s="712"/>
      <c r="SYC102" s="712"/>
      <c r="SYD102" s="712"/>
      <c r="SYE102" s="712"/>
      <c r="SYF102" s="712"/>
      <c r="SYG102" s="712"/>
      <c r="SYH102" s="712"/>
      <c r="SYI102" s="712"/>
      <c r="SYJ102" s="712"/>
      <c r="SYK102" s="712"/>
      <c r="SYL102" s="712"/>
      <c r="SYM102" s="712"/>
      <c r="SYN102" s="712"/>
      <c r="SYO102" s="712"/>
      <c r="SYP102" s="712"/>
      <c r="SYQ102" s="712"/>
      <c r="SYR102" s="712"/>
      <c r="SYS102" s="712"/>
      <c r="SYT102" s="712"/>
      <c r="SYU102" s="712"/>
      <c r="SYV102" s="712"/>
      <c r="SYW102" s="712"/>
      <c r="SYX102" s="712"/>
      <c r="SYY102" s="712"/>
      <c r="SYZ102" s="712"/>
      <c r="SZA102" s="712"/>
      <c r="SZB102" s="712"/>
      <c r="SZC102" s="712"/>
      <c r="SZD102" s="712"/>
      <c r="SZE102" s="712"/>
      <c r="SZF102" s="712"/>
      <c r="SZG102" s="712"/>
      <c r="SZH102" s="712"/>
      <c r="SZI102" s="712"/>
      <c r="SZJ102" s="712"/>
      <c r="SZK102" s="712"/>
      <c r="SZL102" s="712"/>
      <c r="SZM102" s="712"/>
      <c r="SZN102" s="712"/>
      <c r="SZO102" s="712"/>
      <c r="SZP102" s="712"/>
      <c r="SZQ102" s="712"/>
      <c r="SZR102" s="712"/>
      <c r="SZS102" s="712"/>
      <c r="SZT102" s="712"/>
      <c r="SZU102" s="712"/>
      <c r="SZV102" s="712"/>
      <c r="SZW102" s="712"/>
      <c r="SZX102" s="712"/>
      <c r="SZY102" s="712"/>
      <c r="SZZ102" s="712"/>
      <c r="TAA102" s="712"/>
      <c r="TAB102" s="712"/>
      <c r="TAC102" s="712"/>
      <c r="TAD102" s="712"/>
      <c r="TAE102" s="712"/>
      <c r="TAF102" s="712"/>
      <c r="TAG102" s="712"/>
      <c r="TAH102" s="712"/>
      <c r="TAI102" s="712"/>
      <c r="TAJ102" s="712"/>
      <c r="TAK102" s="712"/>
      <c r="TAL102" s="712"/>
      <c r="TAM102" s="712"/>
      <c r="TAN102" s="712"/>
      <c r="TAO102" s="712"/>
      <c r="TAP102" s="712"/>
      <c r="TAQ102" s="712"/>
      <c r="TAR102" s="712"/>
      <c r="TAS102" s="712"/>
      <c r="TAT102" s="712"/>
      <c r="TAU102" s="712"/>
      <c r="TAV102" s="712"/>
      <c r="TAW102" s="712"/>
      <c r="TAX102" s="712"/>
      <c r="TAY102" s="712"/>
      <c r="TAZ102" s="712"/>
      <c r="TBA102" s="712"/>
      <c r="TBB102" s="712"/>
      <c r="TBC102" s="712"/>
      <c r="TBD102" s="712"/>
      <c r="TBE102" s="712"/>
      <c r="TBF102" s="712"/>
      <c r="TBG102" s="712"/>
      <c r="TBH102" s="712"/>
      <c r="TBI102" s="712"/>
      <c r="TBJ102" s="712"/>
      <c r="TBK102" s="712"/>
      <c r="TBL102" s="712"/>
      <c r="TBM102" s="712"/>
      <c r="TBN102" s="712"/>
      <c r="TBO102" s="712"/>
      <c r="TBP102" s="712"/>
      <c r="TBQ102" s="712"/>
      <c r="TBR102" s="712"/>
      <c r="TBS102" s="712"/>
      <c r="TBT102" s="712"/>
      <c r="TBU102" s="712"/>
      <c r="TBV102" s="712"/>
      <c r="TBW102" s="712"/>
      <c r="TBX102" s="712"/>
      <c r="TBY102" s="712"/>
      <c r="TBZ102" s="712"/>
      <c r="TCA102" s="712"/>
      <c r="TCB102" s="712"/>
      <c r="TCC102" s="712"/>
      <c r="TCD102" s="712"/>
      <c r="TCE102" s="712"/>
      <c r="TCF102" s="712"/>
      <c r="TCG102" s="712"/>
      <c r="TCH102" s="712"/>
      <c r="TCI102" s="712"/>
      <c r="TCJ102" s="712"/>
      <c r="TCK102" s="712"/>
      <c r="TCL102" s="712"/>
      <c r="TCM102" s="712"/>
      <c r="TCN102" s="712"/>
      <c r="TCO102" s="712"/>
      <c r="TCP102" s="712"/>
      <c r="TCQ102" s="712"/>
      <c r="TCR102" s="712"/>
      <c r="TCS102" s="712"/>
      <c r="TCT102" s="712"/>
      <c r="TCU102" s="712"/>
      <c r="TCV102" s="712"/>
      <c r="TCW102" s="712"/>
      <c r="TCX102" s="712"/>
      <c r="TCY102" s="712"/>
      <c r="TCZ102" s="712"/>
      <c r="TDA102" s="712"/>
      <c r="TDB102" s="712"/>
      <c r="TDC102" s="712"/>
      <c r="TDD102" s="712"/>
      <c r="TDE102" s="712"/>
      <c r="TDF102" s="712"/>
      <c r="TDG102" s="712"/>
      <c r="TDH102" s="712"/>
      <c r="TDI102" s="712"/>
      <c r="TDJ102" s="712"/>
      <c r="TDK102" s="712"/>
      <c r="TDL102" s="712"/>
      <c r="TDM102" s="712"/>
      <c r="TDN102" s="712"/>
      <c r="TDO102" s="712"/>
      <c r="TDP102" s="712"/>
      <c r="TDQ102" s="712"/>
      <c r="TDR102" s="712"/>
      <c r="TDS102" s="712"/>
      <c r="TDT102" s="712"/>
      <c r="TDU102" s="712"/>
      <c r="TDV102" s="712"/>
      <c r="TDW102" s="712"/>
      <c r="TDX102" s="712"/>
      <c r="TDY102" s="712"/>
      <c r="TDZ102" s="712"/>
      <c r="TEA102" s="712"/>
      <c r="TEB102" s="712"/>
      <c r="TEC102" s="712"/>
      <c r="TED102" s="712"/>
      <c r="TEE102" s="712"/>
      <c r="TEF102" s="712"/>
      <c r="TEG102" s="712"/>
      <c r="TEH102" s="712"/>
      <c r="TEI102" s="712"/>
      <c r="TEJ102" s="712"/>
      <c r="TEK102" s="712"/>
      <c r="TEL102" s="712"/>
      <c r="TEM102" s="712"/>
      <c r="TEN102" s="712"/>
      <c r="TEO102" s="712"/>
      <c r="TEP102" s="712"/>
      <c r="TEQ102" s="712"/>
      <c r="TER102" s="712"/>
      <c r="TES102" s="712"/>
      <c r="TET102" s="712"/>
      <c r="TEU102" s="712"/>
      <c r="TEV102" s="712"/>
      <c r="TEW102" s="712"/>
      <c r="TEX102" s="712"/>
      <c r="TEY102" s="712"/>
      <c r="TEZ102" s="712"/>
      <c r="TFA102" s="712"/>
      <c r="TFB102" s="712"/>
      <c r="TFC102" s="712"/>
      <c r="TFD102" s="712"/>
      <c r="TFE102" s="712"/>
      <c r="TFF102" s="712"/>
      <c r="TFG102" s="712"/>
      <c r="TFH102" s="712"/>
      <c r="TFI102" s="712"/>
      <c r="TFJ102" s="712"/>
      <c r="TFK102" s="712"/>
      <c r="TFL102" s="712"/>
      <c r="TFM102" s="712"/>
      <c r="TFN102" s="712"/>
      <c r="TFO102" s="712"/>
      <c r="TFP102" s="712"/>
      <c r="TFQ102" s="712"/>
      <c r="TFR102" s="712"/>
      <c r="TFS102" s="712"/>
      <c r="TFT102" s="712"/>
      <c r="TFU102" s="712"/>
      <c r="TFV102" s="712"/>
      <c r="TFW102" s="712"/>
      <c r="TFX102" s="712"/>
      <c r="TFY102" s="712"/>
      <c r="TFZ102" s="712"/>
      <c r="TGA102" s="712"/>
      <c r="TGB102" s="712"/>
      <c r="TGC102" s="712"/>
      <c r="TGD102" s="712"/>
      <c r="TGE102" s="712"/>
      <c r="TGF102" s="712"/>
      <c r="TGG102" s="712"/>
      <c r="TGH102" s="712"/>
      <c r="TGI102" s="712"/>
      <c r="TGJ102" s="712"/>
      <c r="TGK102" s="712"/>
      <c r="TGL102" s="712"/>
      <c r="TGM102" s="712"/>
      <c r="TGN102" s="712"/>
      <c r="TGO102" s="712"/>
      <c r="TGP102" s="712"/>
      <c r="TGQ102" s="712"/>
      <c r="TGR102" s="712"/>
      <c r="TGS102" s="712"/>
      <c r="TGT102" s="712"/>
      <c r="TGU102" s="712"/>
      <c r="TGV102" s="712"/>
      <c r="TGW102" s="712"/>
      <c r="TGX102" s="712"/>
      <c r="TGY102" s="712"/>
      <c r="TGZ102" s="712"/>
      <c r="THA102" s="712"/>
      <c r="THB102" s="712"/>
      <c r="THC102" s="712"/>
      <c r="THD102" s="712"/>
      <c r="THE102" s="712"/>
      <c r="THF102" s="712"/>
      <c r="THG102" s="712"/>
      <c r="THH102" s="712"/>
      <c r="THI102" s="712"/>
      <c r="THJ102" s="712"/>
      <c r="THK102" s="712"/>
      <c r="THL102" s="712"/>
      <c r="THM102" s="712"/>
      <c r="THN102" s="712"/>
      <c r="THO102" s="712"/>
      <c r="THP102" s="712"/>
      <c r="THQ102" s="712"/>
      <c r="THR102" s="712"/>
      <c r="THS102" s="712"/>
      <c r="THT102" s="712"/>
      <c r="THU102" s="712"/>
      <c r="THV102" s="712"/>
      <c r="THW102" s="712"/>
      <c r="THX102" s="712"/>
      <c r="THY102" s="712"/>
      <c r="THZ102" s="712"/>
      <c r="TIA102" s="712"/>
      <c r="TIB102" s="712"/>
      <c r="TIC102" s="712"/>
      <c r="TID102" s="712"/>
      <c r="TIE102" s="712"/>
      <c r="TIF102" s="712"/>
      <c r="TIG102" s="712"/>
      <c r="TIH102" s="712"/>
      <c r="TII102" s="712"/>
      <c r="TIJ102" s="712"/>
      <c r="TIK102" s="712"/>
      <c r="TIL102" s="712"/>
      <c r="TIM102" s="712"/>
      <c r="TIN102" s="712"/>
      <c r="TIO102" s="712"/>
      <c r="TIP102" s="712"/>
      <c r="TIQ102" s="712"/>
      <c r="TIR102" s="712"/>
      <c r="TIS102" s="712"/>
      <c r="TIT102" s="712"/>
      <c r="TIU102" s="712"/>
      <c r="TIV102" s="712"/>
      <c r="TIW102" s="712"/>
      <c r="TIX102" s="712"/>
      <c r="TIY102" s="712"/>
      <c r="TIZ102" s="712"/>
      <c r="TJA102" s="712"/>
      <c r="TJB102" s="712"/>
      <c r="TJC102" s="712"/>
      <c r="TJD102" s="712"/>
      <c r="TJE102" s="712"/>
      <c r="TJF102" s="712"/>
      <c r="TJG102" s="712"/>
      <c r="TJH102" s="712"/>
      <c r="TJI102" s="712"/>
      <c r="TJJ102" s="712"/>
      <c r="TJK102" s="712"/>
      <c r="TJL102" s="712"/>
      <c r="TJM102" s="712"/>
      <c r="TJN102" s="712"/>
      <c r="TJO102" s="712"/>
      <c r="TJP102" s="712"/>
      <c r="TJQ102" s="712"/>
      <c r="TJR102" s="712"/>
      <c r="TJS102" s="712"/>
      <c r="TJT102" s="712"/>
      <c r="TJU102" s="712"/>
      <c r="TJV102" s="712"/>
      <c r="TJW102" s="712"/>
      <c r="TJX102" s="712"/>
      <c r="TJY102" s="712"/>
      <c r="TJZ102" s="712"/>
      <c r="TKA102" s="712"/>
      <c r="TKB102" s="712"/>
      <c r="TKC102" s="712"/>
      <c r="TKD102" s="712"/>
      <c r="TKE102" s="712"/>
      <c r="TKF102" s="712"/>
      <c r="TKG102" s="712"/>
      <c r="TKH102" s="712"/>
      <c r="TKI102" s="712"/>
      <c r="TKJ102" s="712"/>
      <c r="TKK102" s="712"/>
      <c r="TKL102" s="712"/>
      <c r="TKM102" s="712"/>
      <c r="TKN102" s="712"/>
      <c r="TKO102" s="712"/>
      <c r="TKP102" s="712"/>
      <c r="TKQ102" s="712"/>
      <c r="TKR102" s="712"/>
      <c r="TKS102" s="712"/>
      <c r="TKT102" s="712"/>
      <c r="TKU102" s="712"/>
      <c r="TKV102" s="712"/>
      <c r="TKW102" s="712"/>
      <c r="TKX102" s="712"/>
      <c r="TKY102" s="712"/>
      <c r="TKZ102" s="712"/>
      <c r="TLA102" s="712"/>
      <c r="TLB102" s="712"/>
      <c r="TLC102" s="712"/>
      <c r="TLD102" s="712"/>
      <c r="TLE102" s="712"/>
      <c r="TLF102" s="712"/>
      <c r="TLG102" s="712"/>
      <c r="TLH102" s="712"/>
      <c r="TLI102" s="712"/>
      <c r="TLJ102" s="712"/>
      <c r="TLK102" s="712"/>
      <c r="TLL102" s="712"/>
      <c r="TLM102" s="712"/>
      <c r="TLN102" s="712"/>
      <c r="TLO102" s="712"/>
      <c r="TLP102" s="712"/>
      <c r="TLQ102" s="712"/>
      <c r="TLR102" s="712"/>
      <c r="TLS102" s="712"/>
      <c r="TLT102" s="712"/>
      <c r="TLU102" s="712"/>
      <c r="TLV102" s="712"/>
      <c r="TLW102" s="712"/>
      <c r="TLX102" s="712"/>
      <c r="TLY102" s="712"/>
      <c r="TLZ102" s="712"/>
      <c r="TMA102" s="712"/>
      <c r="TMB102" s="712"/>
      <c r="TMC102" s="712"/>
      <c r="TMD102" s="712"/>
      <c r="TME102" s="712"/>
      <c r="TMF102" s="712"/>
      <c r="TMG102" s="712"/>
      <c r="TMH102" s="712"/>
      <c r="TMI102" s="712"/>
      <c r="TMJ102" s="712"/>
      <c r="TMK102" s="712"/>
      <c r="TML102" s="712"/>
      <c r="TMM102" s="712"/>
      <c r="TMN102" s="712"/>
      <c r="TMO102" s="712"/>
      <c r="TMP102" s="712"/>
      <c r="TMQ102" s="712"/>
      <c r="TMR102" s="712"/>
      <c r="TMS102" s="712"/>
      <c r="TMT102" s="712"/>
      <c r="TMU102" s="712"/>
      <c r="TMV102" s="712"/>
      <c r="TMW102" s="712"/>
      <c r="TMX102" s="712"/>
      <c r="TMY102" s="712"/>
      <c r="TMZ102" s="712"/>
      <c r="TNA102" s="712"/>
      <c r="TNB102" s="712"/>
      <c r="TNC102" s="712"/>
      <c r="TND102" s="712"/>
      <c r="TNE102" s="712"/>
      <c r="TNF102" s="712"/>
      <c r="TNG102" s="712"/>
      <c r="TNH102" s="712"/>
      <c r="TNI102" s="712"/>
      <c r="TNJ102" s="712"/>
      <c r="TNK102" s="712"/>
      <c r="TNL102" s="712"/>
      <c r="TNM102" s="712"/>
      <c r="TNN102" s="712"/>
      <c r="TNO102" s="712"/>
      <c r="TNP102" s="712"/>
      <c r="TNQ102" s="712"/>
      <c r="TNR102" s="712"/>
      <c r="TNS102" s="712"/>
      <c r="TNT102" s="712"/>
      <c r="TNU102" s="712"/>
      <c r="TNV102" s="712"/>
      <c r="TNW102" s="712"/>
      <c r="TNX102" s="712"/>
      <c r="TNY102" s="712"/>
      <c r="TNZ102" s="712"/>
      <c r="TOA102" s="712"/>
      <c r="TOB102" s="712"/>
      <c r="TOC102" s="712"/>
      <c r="TOD102" s="712"/>
      <c r="TOE102" s="712"/>
      <c r="TOF102" s="712"/>
      <c r="TOG102" s="712"/>
      <c r="TOH102" s="712"/>
      <c r="TOI102" s="712"/>
      <c r="TOJ102" s="712"/>
      <c r="TOK102" s="712"/>
      <c r="TOL102" s="712"/>
      <c r="TOM102" s="712"/>
      <c r="TON102" s="712"/>
      <c r="TOO102" s="712"/>
      <c r="TOP102" s="712"/>
      <c r="TOQ102" s="712"/>
      <c r="TOR102" s="712"/>
      <c r="TOS102" s="712"/>
      <c r="TOT102" s="712"/>
      <c r="TOU102" s="712"/>
      <c r="TOV102" s="712"/>
      <c r="TOW102" s="712"/>
      <c r="TOX102" s="712"/>
      <c r="TOY102" s="712"/>
      <c r="TOZ102" s="712"/>
      <c r="TPA102" s="712"/>
      <c r="TPB102" s="712"/>
      <c r="TPC102" s="712"/>
      <c r="TPD102" s="712"/>
      <c r="TPE102" s="712"/>
      <c r="TPF102" s="712"/>
      <c r="TPG102" s="712"/>
      <c r="TPH102" s="712"/>
      <c r="TPI102" s="712"/>
      <c r="TPJ102" s="712"/>
      <c r="TPK102" s="712"/>
      <c r="TPL102" s="712"/>
      <c r="TPM102" s="712"/>
      <c r="TPN102" s="712"/>
      <c r="TPO102" s="712"/>
      <c r="TPP102" s="712"/>
      <c r="TPQ102" s="712"/>
      <c r="TPR102" s="712"/>
      <c r="TPS102" s="712"/>
      <c r="TPT102" s="712"/>
      <c r="TPU102" s="712"/>
      <c r="TPV102" s="712"/>
      <c r="TPW102" s="712"/>
      <c r="TPX102" s="712"/>
      <c r="TPY102" s="712"/>
      <c r="TPZ102" s="712"/>
      <c r="TQA102" s="712"/>
      <c r="TQB102" s="712"/>
      <c r="TQC102" s="712"/>
      <c r="TQD102" s="712"/>
      <c r="TQE102" s="712"/>
      <c r="TQF102" s="712"/>
      <c r="TQG102" s="712"/>
      <c r="TQH102" s="712"/>
      <c r="TQI102" s="712"/>
      <c r="TQJ102" s="712"/>
      <c r="TQK102" s="712"/>
      <c r="TQL102" s="712"/>
      <c r="TQM102" s="712"/>
      <c r="TQN102" s="712"/>
      <c r="TQO102" s="712"/>
      <c r="TQP102" s="712"/>
      <c r="TQQ102" s="712"/>
      <c r="TQR102" s="712"/>
      <c r="TQS102" s="712"/>
      <c r="TQT102" s="712"/>
      <c r="TQU102" s="712"/>
      <c r="TQV102" s="712"/>
      <c r="TQW102" s="712"/>
      <c r="TQX102" s="712"/>
      <c r="TQY102" s="712"/>
      <c r="TQZ102" s="712"/>
      <c r="TRA102" s="712"/>
      <c r="TRB102" s="712"/>
      <c r="TRC102" s="712"/>
      <c r="TRD102" s="712"/>
      <c r="TRE102" s="712"/>
      <c r="TRF102" s="712"/>
      <c r="TRG102" s="712"/>
      <c r="TRH102" s="712"/>
      <c r="TRI102" s="712"/>
      <c r="TRJ102" s="712"/>
      <c r="TRK102" s="712"/>
      <c r="TRL102" s="712"/>
      <c r="TRM102" s="712"/>
      <c r="TRN102" s="712"/>
      <c r="TRO102" s="712"/>
      <c r="TRP102" s="712"/>
      <c r="TRQ102" s="712"/>
      <c r="TRR102" s="712"/>
      <c r="TRS102" s="712"/>
      <c r="TRT102" s="712"/>
      <c r="TRU102" s="712"/>
      <c r="TRV102" s="712"/>
      <c r="TRW102" s="712"/>
      <c r="TRX102" s="712"/>
      <c r="TRY102" s="712"/>
      <c r="TRZ102" s="712"/>
      <c r="TSA102" s="712"/>
      <c r="TSB102" s="712"/>
      <c r="TSC102" s="712"/>
      <c r="TSD102" s="712"/>
      <c r="TSE102" s="712"/>
      <c r="TSF102" s="712"/>
      <c r="TSG102" s="712"/>
      <c r="TSH102" s="712"/>
      <c r="TSI102" s="712"/>
      <c r="TSJ102" s="712"/>
      <c r="TSK102" s="712"/>
      <c r="TSL102" s="712"/>
      <c r="TSM102" s="712"/>
      <c r="TSN102" s="712"/>
      <c r="TSO102" s="712"/>
      <c r="TSP102" s="712"/>
      <c r="TSQ102" s="712"/>
      <c r="TSR102" s="712"/>
      <c r="TSS102" s="712"/>
      <c r="TST102" s="712"/>
      <c r="TSU102" s="712"/>
      <c r="TSV102" s="712"/>
      <c r="TSW102" s="712"/>
      <c r="TSX102" s="712"/>
      <c r="TSY102" s="712"/>
      <c r="TSZ102" s="712"/>
      <c r="TTA102" s="712"/>
      <c r="TTB102" s="712"/>
      <c r="TTC102" s="712"/>
      <c r="TTD102" s="712"/>
      <c r="TTE102" s="712"/>
      <c r="TTF102" s="712"/>
      <c r="TTG102" s="712"/>
      <c r="TTH102" s="712"/>
      <c r="TTI102" s="712"/>
      <c r="TTJ102" s="712"/>
      <c r="TTK102" s="712"/>
      <c r="TTL102" s="712"/>
      <c r="TTM102" s="712"/>
      <c r="TTN102" s="712"/>
      <c r="TTO102" s="712"/>
      <c r="TTP102" s="712"/>
      <c r="TTQ102" s="712"/>
      <c r="TTR102" s="712"/>
      <c r="TTS102" s="712"/>
      <c r="TTT102" s="712"/>
      <c r="TTU102" s="712"/>
      <c r="TTV102" s="712"/>
      <c r="TTW102" s="712"/>
      <c r="TTX102" s="712"/>
      <c r="TTY102" s="712"/>
      <c r="TTZ102" s="712"/>
      <c r="TUA102" s="712"/>
      <c r="TUB102" s="712"/>
      <c r="TUC102" s="712"/>
      <c r="TUD102" s="712"/>
      <c r="TUE102" s="712"/>
      <c r="TUF102" s="712"/>
      <c r="TUG102" s="712"/>
      <c r="TUH102" s="712"/>
      <c r="TUI102" s="712"/>
      <c r="TUJ102" s="712"/>
      <c r="TUK102" s="712"/>
      <c r="TUL102" s="712"/>
      <c r="TUM102" s="712"/>
      <c r="TUN102" s="712"/>
      <c r="TUO102" s="712"/>
      <c r="TUP102" s="712"/>
      <c r="TUQ102" s="712"/>
      <c r="TUR102" s="712"/>
      <c r="TUS102" s="712"/>
      <c r="TUT102" s="712"/>
      <c r="TUU102" s="712"/>
      <c r="TUV102" s="712"/>
      <c r="TUW102" s="712"/>
      <c r="TUX102" s="712"/>
      <c r="TUY102" s="712"/>
      <c r="TUZ102" s="712"/>
      <c r="TVA102" s="712"/>
      <c r="TVB102" s="712"/>
      <c r="TVC102" s="712"/>
      <c r="TVD102" s="712"/>
      <c r="TVE102" s="712"/>
      <c r="TVF102" s="712"/>
      <c r="TVG102" s="712"/>
      <c r="TVH102" s="712"/>
      <c r="TVI102" s="712"/>
      <c r="TVJ102" s="712"/>
      <c r="TVK102" s="712"/>
      <c r="TVL102" s="712"/>
      <c r="TVM102" s="712"/>
      <c r="TVN102" s="712"/>
      <c r="TVO102" s="712"/>
      <c r="TVP102" s="712"/>
      <c r="TVQ102" s="712"/>
      <c r="TVR102" s="712"/>
      <c r="TVS102" s="712"/>
      <c r="TVT102" s="712"/>
      <c r="TVU102" s="712"/>
      <c r="TVV102" s="712"/>
      <c r="TVW102" s="712"/>
      <c r="TVX102" s="712"/>
      <c r="TVY102" s="712"/>
      <c r="TVZ102" s="712"/>
      <c r="TWA102" s="712"/>
      <c r="TWB102" s="712"/>
      <c r="TWC102" s="712"/>
      <c r="TWD102" s="712"/>
      <c r="TWE102" s="712"/>
      <c r="TWF102" s="712"/>
      <c r="TWG102" s="712"/>
      <c r="TWH102" s="712"/>
      <c r="TWI102" s="712"/>
      <c r="TWJ102" s="712"/>
      <c r="TWK102" s="712"/>
      <c r="TWL102" s="712"/>
      <c r="TWM102" s="712"/>
      <c r="TWN102" s="712"/>
      <c r="TWO102" s="712"/>
      <c r="TWP102" s="712"/>
      <c r="TWQ102" s="712"/>
      <c r="TWR102" s="712"/>
      <c r="TWS102" s="712"/>
      <c r="TWT102" s="712"/>
      <c r="TWU102" s="712"/>
      <c r="TWV102" s="712"/>
      <c r="TWW102" s="712"/>
      <c r="TWX102" s="712"/>
      <c r="TWY102" s="712"/>
      <c r="TWZ102" s="712"/>
      <c r="TXA102" s="712"/>
      <c r="TXB102" s="712"/>
      <c r="TXC102" s="712"/>
      <c r="TXD102" s="712"/>
      <c r="TXE102" s="712"/>
      <c r="TXF102" s="712"/>
      <c r="TXG102" s="712"/>
      <c r="TXH102" s="712"/>
      <c r="TXI102" s="712"/>
      <c r="TXJ102" s="712"/>
      <c r="TXK102" s="712"/>
      <c r="TXL102" s="712"/>
      <c r="TXM102" s="712"/>
      <c r="TXN102" s="712"/>
      <c r="TXO102" s="712"/>
      <c r="TXP102" s="712"/>
      <c r="TXQ102" s="712"/>
      <c r="TXR102" s="712"/>
      <c r="TXS102" s="712"/>
      <c r="TXT102" s="712"/>
      <c r="TXU102" s="712"/>
      <c r="TXV102" s="712"/>
      <c r="TXW102" s="712"/>
      <c r="TXX102" s="712"/>
      <c r="TXY102" s="712"/>
      <c r="TXZ102" s="712"/>
      <c r="TYA102" s="712"/>
      <c r="TYB102" s="712"/>
      <c r="TYC102" s="712"/>
      <c r="TYD102" s="712"/>
      <c r="TYE102" s="712"/>
      <c r="TYF102" s="712"/>
      <c r="TYG102" s="712"/>
      <c r="TYH102" s="712"/>
      <c r="TYI102" s="712"/>
      <c r="TYJ102" s="712"/>
      <c r="TYK102" s="712"/>
      <c r="TYL102" s="712"/>
      <c r="TYM102" s="712"/>
      <c r="TYN102" s="712"/>
      <c r="TYO102" s="712"/>
      <c r="TYP102" s="712"/>
      <c r="TYQ102" s="712"/>
      <c r="TYR102" s="712"/>
      <c r="TYS102" s="712"/>
      <c r="TYT102" s="712"/>
      <c r="TYU102" s="712"/>
      <c r="TYV102" s="712"/>
      <c r="TYW102" s="712"/>
      <c r="TYX102" s="712"/>
      <c r="TYY102" s="712"/>
      <c r="TYZ102" s="712"/>
      <c r="TZA102" s="712"/>
      <c r="TZB102" s="712"/>
      <c r="TZC102" s="712"/>
      <c r="TZD102" s="712"/>
      <c r="TZE102" s="712"/>
      <c r="TZF102" s="712"/>
      <c r="TZG102" s="712"/>
      <c r="TZH102" s="712"/>
      <c r="TZI102" s="712"/>
      <c r="TZJ102" s="712"/>
      <c r="TZK102" s="712"/>
      <c r="TZL102" s="712"/>
      <c r="TZM102" s="712"/>
      <c r="TZN102" s="712"/>
      <c r="TZO102" s="712"/>
      <c r="TZP102" s="712"/>
      <c r="TZQ102" s="712"/>
      <c r="TZR102" s="712"/>
      <c r="TZS102" s="712"/>
      <c r="TZT102" s="712"/>
      <c r="TZU102" s="712"/>
      <c r="TZV102" s="712"/>
      <c r="TZW102" s="712"/>
      <c r="TZX102" s="712"/>
      <c r="TZY102" s="712"/>
      <c r="TZZ102" s="712"/>
      <c r="UAA102" s="712"/>
      <c r="UAB102" s="712"/>
      <c r="UAC102" s="712"/>
      <c r="UAD102" s="712"/>
      <c r="UAE102" s="712"/>
      <c r="UAF102" s="712"/>
      <c r="UAG102" s="712"/>
      <c r="UAH102" s="712"/>
      <c r="UAI102" s="712"/>
      <c r="UAJ102" s="712"/>
      <c r="UAK102" s="712"/>
      <c r="UAL102" s="712"/>
      <c r="UAM102" s="712"/>
      <c r="UAN102" s="712"/>
      <c r="UAO102" s="712"/>
      <c r="UAP102" s="712"/>
      <c r="UAQ102" s="712"/>
      <c r="UAR102" s="712"/>
      <c r="UAS102" s="712"/>
      <c r="UAT102" s="712"/>
      <c r="UAU102" s="712"/>
      <c r="UAV102" s="712"/>
      <c r="UAW102" s="712"/>
      <c r="UAX102" s="712"/>
      <c r="UAY102" s="712"/>
      <c r="UAZ102" s="712"/>
      <c r="UBA102" s="712"/>
      <c r="UBB102" s="712"/>
      <c r="UBC102" s="712"/>
      <c r="UBD102" s="712"/>
      <c r="UBE102" s="712"/>
      <c r="UBF102" s="712"/>
      <c r="UBG102" s="712"/>
      <c r="UBH102" s="712"/>
      <c r="UBI102" s="712"/>
      <c r="UBJ102" s="712"/>
      <c r="UBK102" s="712"/>
      <c r="UBL102" s="712"/>
      <c r="UBM102" s="712"/>
      <c r="UBN102" s="712"/>
      <c r="UBO102" s="712"/>
      <c r="UBP102" s="712"/>
      <c r="UBQ102" s="712"/>
      <c r="UBR102" s="712"/>
      <c r="UBS102" s="712"/>
      <c r="UBT102" s="712"/>
      <c r="UBU102" s="712"/>
      <c r="UBV102" s="712"/>
      <c r="UBW102" s="712"/>
      <c r="UBX102" s="712"/>
      <c r="UBY102" s="712"/>
      <c r="UBZ102" s="712"/>
      <c r="UCA102" s="712"/>
      <c r="UCB102" s="712"/>
      <c r="UCC102" s="712"/>
      <c r="UCD102" s="712"/>
      <c r="UCE102" s="712"/>
      <c r="UCF102" s="712"/>
      <c r="UCG102" s="712"/>
      <c r="UCH102" s="712"/>
      <c r="UCI102" s="712"/>
      <c r="UCJ102" s="712"/>
      <c r="UCK102" s="712"/>
      <c r="UCL102" s="712"/>
      <c r="UCM102" s="712"/>
      <c r="UCN102" s="712"/>
      <c r="UCO102" s="712"/>
      <c r="UCP102" s="712"/>
      <c r="UCQ102" s="712"/>
      <c r="UCR102" s="712"/>
      <c r="UCS102" s="712"/>
      <c r="UCT102" s="712"/>
      <c r="UCU102" s="712"/>
      <c r="UCV102" s="712"/>
      <c r="UCW102" s="712"/>
      <c r="UCX102" s="712"/>
      <c r="UCY102" s="712"/>
      <c r="UCZ102" s="712"/>
      <c r="UDA102" s="712"/>
      <c r="UDB102" s="712"/>
      <c r="UDC102" s="712"/>
      <c r="UDD102" s="712"/>
      <c r="UDE102" s="712"/>
      <c r="UDF102" s="712"/>
      <c r="UDG102" s="712"/>
      <c r="UDH102" s="712"/>
      <c r="UDI102" s="712"/>
      <c r="UDJ102" s="712"/>
      <c r="UDK102" s="712"/>
      <c r="UDL102" s="712"/>
      <c r="UDM102" s="712"/>
      <c r="UDN102" s="712"/>
      <c r="UDO102" s="712"/>
      <c r="UDP102" s="712"/>
      <c r="UDQ102" s="712"/>
      <c r="UDR102" s="712"/>
      <c r="UDS102" s="712"/>
      <c r="UDT102" s="712"/>
      <c r="UDU102" s="712"/>
      <c r="UDV102" s="712"/>
      <c r="UDW102" s="712"/>
      <c r="UDX102" s="712"/>
      <c r="UDY102" s="712"/>
      <c r="UDZ102" s="712"/>
      <c r="UEA102" s="712"/>
      <c r="UEB102" s="712"/>
      <c r="UEC102" s="712"/>
      <c r="UED102" s="712"/>
      <c r="UEE102" s="712"/>
      <c r="UEF102" s="712"/>
      <c r="UEG102" s="712"/>
      <c r="UEH102" s="712"/>
      <c r="UEI102" s="712"/>
      <c r="UEJ102" s="712"/>
      <c r="UEK102" s="712"/>
      <c r="UEL102" s="712"/>
      <c r="UEM102" s="712"/>
      <c r="UEN102" s="712"/>
      <c r="UEO102" s="712"/>
      <c r="UEP102" s="712"/>
      <c r="UEQ102" s="712"/>
      <c r="UER102" s="712"/>
      <c r="UES102" s="712"/>
      <c r="UET102" s="712"/>
      <c r="UEU102" s="712"/>
      <c r="UEV102" s="712"/>
      <c r="UEW102" s="712"/>
      <c r="UEX102" s="712"/>
      <c r="UEY102" s="712"/>
      <c r="UEZ102" s="712"/>
      <c r="UFA102" s="712"/>
      <c r="UFB102" s="712"/>
      <c r="UFC102" s="712"/>
      <c r="UFD102" s="712"/>
      <c r="UFE102" s="712"/>
      <c r="UFF102" s="712"/>
      <c r="UFG102" s="712"/>
      <c r="UFH102" s="712"/>
      <c r="UFI102" s="712"/>
      <c r="UFJ102" s="712"/>
      <c r="UFK102" s="712"/>
      <c r="UFL102" s="712"/>
      <c r="UFM102" s="712"/>
      <c r="UFN102" s="712"/>
      <c r="UFO102" s="712"/>
      <c r="UFP102" s="712"/>
      <c r="UFQ102" s="712"/>
      <c r="UFR102" s="712"/>
      <c r="UFS102" s="712"/>
      <c r="UFT102" s="712"/>
      <c r="UFU102" s="712"/>
      <c r="UFV102" s="712"/>
      <c r="UFW102" s="712"/>
      <c r="UFX102" s="712"/>
      <c r="UFY102" s="712"/>
      <c r="UFZ102" s="712"/>
      <c r="UGA102" s="712"/>
      <c r="UGB102" s="712"/>
      <c r="UGC102" s="712"/>
      <c r="UGD102" s="712"/>
      <c r="UGE102" s="712"/>
      <c r="UGF102" s="712"/>
      <c r="UGG102" s="712"/>
      <c r="UGH102" s="712"/>
      <c r="UGI102" s="712"/>
      <c r="UGJ102" s="712"/>
      <c r="UGK102" s="712"/>
      <c r="UGL102" s="712"/>
      <c r="UGM102" s="712"/>
      <c r="UGN102" s="712"/>
      <c r="UGO102" s="712"/>
      <c r="UGP102" s="712"/>
      <c r="UGQ102" s="712"/>
      <c r="UGR102" s="712"/>
      <c r="UGS102" s="712"/>
      <c r="UGT102" s="712"/>
      <c r="UGU102" s="712"/>
      <c r="UGV102" s="712"/>
      <c r="UGW102" s="712"/>
      <c r="UGX102" s="712"/>
      <c r="UGY102" s="712"/>
      <c r="UGZ102" s="712"/>
      <c r="UHA102" s="712"/>
      <c r="UHB102" s="712"/>
      <c r="UHC102" s="712"/>
      <c r="UHD102" s="712"/>
      <c r="UHE102" s="712"/>
      <c r="UHF102" s="712"/>
      <c r="UHG102" s="712"/>
      <c r="UHH102" s="712"/>
      <c r="UHI102" s="712"/>
      <c r="UHJ102" s="712"/>
      <c r="UHK102" s="712"/>
      <c r="UHL102" s="712"/>
      <c r="UHM102" s="712"/>
      <c r="UHN102" s="712"/>
      <c r="UHO102" s="712"/>
      <c r="UHP102" s="712"/>
      <c r="UHQ102" s="712"/>
      <c r="UHR102" s="712"/>
      <c r="UHS102" s="712"/>
      <c r="UHT102" s="712"/>
      <c r="UHU102" s="712"/>
      <c r="UHV102" s="712"/>
      <c r="UHW102" s="712"/>
      <c r="UHX102" s="712"/>
      <c r="UHY102" s="712"/>
      <c r="UHZ102" s="712"/>
      <c r="UIA102" s="712"/>
      <c r="UIB102" s="712"/>
      <c r="UIC102" s="712"/>
      <c r="UID102" s="712"/>
      <c r="UIE102" s="712"/>
      <c r="UIF102" s="712"/>
      <c r="UIG102" s="712"/>
      <c r="UIH102" s="712"/>
      <c r="UII102" s="712"/>
      <c r="UIJ102" s="712"/>
      <c r="UIK102" s="712"/>
      <c r="UIL102" s="712"/>
      <c r="UIM102" s="712"/>
      <c r="UIN102" s="712"/>
      <c r="UIO102" s="712"/>
      <c r="UIP102" s="712"/>
      <c r="UIQ102" s="712"/>
      <c r="UIR102" s="712"/>
      <c r="UIS102" s="712"/>
      <c r="UIT102" s="712"/>
      <c r="UIU102" s="712"/>
      <c r="UIV102" s="712"/>
      <c r="UIW102" s="712"/>
      <c r="UIX102" s="712"/>
      <c r="UIY102" s="712"/>
      <c r="UIZ102" s="712"/>
      <c r="UJA102" s="712"/>
      <c r="UJB102" s="712"/>
      <c r="UJC102" s="712"/>
      <c r="UJD102" s="712"/>
      <c r="UJE102" s="712"/>
      <c r="UJF102" s="712"/>
      <c r="UJG102" s="712"/>
      <c r="UJH102" s="712"/>
      <c r="UJI102" s="712"/>
      <c r="UJJ102" s="712"/>
      <c r="UJK102" s="712"/>
      <c r="UJL102" s="712"/>
      <c r="UJM102" s="712"/>
      <c r="UJN102" s="712"/>
      <c r="UJO102" s="712"/>
      <c r="UJP102" s="712"/>
      <c r="UJQ102" s="712"/>
      <c r="UJR102" s="712"/>
      <c r="UJS102" s="712"/>
      <c r="UJT102" s="712"/>
      <c r="UJU102" s="712"/>
      <c r="UJV102" s="712"/>
      <c r="UJW102" s="712"/>
      <c r="UJX102" s="712"/>
      <c r="UJY102" s="712"/>
      <c r="UJZ102" s="712"/>
      <c r="UKA102" s="712"/>
      <c r="UKB102" s="712"/>
      <c r="UKC102" s="712"/>
      <c r="UKD102" s="712"/>
      <c r="UKE102" s="712"/>
      <c r="UKF102" s="712"/>
      <c r="UKG102" s="712"/>
      <c r="UKH102" s="712"/>
      <c r="UKI102" s="712"/>
      <c r="UKJ102" s="712"/>
      <c r="UKK102" s="712"/>
      <c r="UKL102" s="712"/>
      <c r="UKM102" s="712"/>
      <c r="UKN102" s="712"/>
      <c r="UKO102" s="712"/>
      <c r="UKP102" s="712"/>
      <c r="UKQ102" s="712"/>
      <c r="UKR102" s="712"/>
      <c r="UKS102" s="712"/>
      <c r="UKT102" s="712"/>
      <c r="UKU102" s="712"/>
      <c r="UKV102" s="712"/>
      <c r="UKW102" s="712"/>
      <c r="UKX102" s="712"/>
      <c r="UKY102" s="712"/>
      <c r="UKZ102" s="712"/>
      <c r="ULA102" s="712"/>
      <c r="ULB102" s="712"/>
      <c r="ULC102" s="712"/>
      <c r="ULD102" s="712"/>
      <c r="ULE102" s="712"/>
      <c r="ULF102" s="712"/>
      <c r="ULG102" s="712"/>
      <c r="ULH102" s="712"/>
      <c r="ULI102" s="712"/>
      <c r="ULJ102" s="712"/>
      <c r="ULK102" s="712"/>
      <c r="ULL102" s="712"/>
      <c r="ULM102" s="712"/>
      <c r="ULN102" s="712"/>
      <c r="ULO102" s="712"/>
      <c r="ULP102" s="712"/>
      <c r="ULQ102" s="712"/>
      <c r="ULR102" s="712"/>
      <c r="ULS102" s="712"/>
      <c r="ULT102" s="712"/>
      <c r="ULU102" s="712"/>
      <c r="ULV102" s="712"/>
      <c r="ULW102" s="712"/>
      <c r="ULX102" s="712"/>
      <c r="ULY102" s="712"/>
      <c r="ULZ102" s="712"/>
      <c r="UMA102" s="712"/>
      <c r="UMB102" s="712"/>
      <c r="UMC102" s="712"/>
      <c r="UMD102" s="712"/>
      <c r="UME102" s="712"/>
      <c r="UMF102" s="712"/>
      <c r="UMG102" s="712"/>
      <c r="UMH102" s="712"/>
      <c r="UMI102" s="712"/>
      <c r="UMJ102" s="712"/>
      <c r="UMK102" s="712"/>
      <c r="UML102" s="712"/>
      <c r="UMM102" s="712"/>
      <c r="UMN102" s="712"/>
      <c r="UMO102" s="712"/>
      <c r="UMP102" s="712"/>
      <c r="UMQ102" s="712"/>
      <c r="UMR102" s="712"/>
      <c r="UMS102" s="712"/>
      <c r="UMT102" s="712"/>
      <c r="UMU102" s="712"/>
      <c r="UMV102" s="712"/>
      <c r="UMW102" s="712"/>
      <c r="UMX102" s="712"/>
      <c r="UMY102" s="712"/>
      <c r="UMZ102" s="712"/>
      <c r="UNA102" s="712"/>
      <c r="UNB102" s="712"/>
      <c r="UNC102" s="712"/>
      <c r="UND102" s="712"/>
      <c r="UNE102" s="712"/>
      <c r="UNF102" s="712"/>
      <c r="UNG102" s="712"/>
      <c r="UNH102" s="712"/>
      <c r="UNI102" s="712"/>
      <c r="UNJ102" s="712"/>
      <c r="UNK102" s="712"/>
      <c r="UNL102" s="712"/>
      <c r="UNM102" s="712"/>
      <c r="UNN102" s="712"/>
      <c r="UNO102" s="712"/>
      <c r="UNP102" s="712"/>
      <c r="UNQ102" s="712"/>
      <c r="UNR102" s="712"/>
      <c r="UNS102" s="712"/>
      <c r="UNT102" s="712"/>
      <c r="UNU102" s="712"/>
      <c r="UNV102" s="712"/>
      <c r="UNW102" s="712"/>
      <c r="UNX102" s="712"/>
      <c r="UNY102" s="712"/>
      <c r="UNZ102" s="712"/>
      <c r="UOA102" s="712"/>
      <c r="UOB102" s="712"/>
      <c r="UOC102" s="712"/>
      <c r="UOD102" s="712"/>
      <c r="UOE102" s="712"/>
      <c r="UOF102" s="712"/>
      <c r="UOG102" s="712"/>
      <c r="UOH102" s="712"/>
      <c r="UOI102" s="712"/>
      <c r="UOJ102" s="712"/>
      <c r="UOK102" s="712"/>
      <c r="UOL102" s="712"/>
      <c r="UOM102" s="712"/>
      <c r="UON102" s="712"/>
      <c r="UOO102" s="712"/>
      <c r="UOP102" s="712"/>
      <c r="UOQ102" s="712"/>
      <c r="UOR102" s="712"/>
      <c r="UOS102" s="712"/>
      <c r="UOT102" s="712"/>
      <c r="UOU102" s="712"/>
      <c r="UOV102" s="712"/>
      <c r="UOW102" s="712"/>
      <c r="UOX102" s="712"/>
      <c r="UOY102" s="712"/>
      <c r="UOZ102" s="712"/>
      <c r="UPA102" s="712"/>
      <c r="UPB102" s="712"/>
      <c r="UPC102" s="712"/>
      <c r="UPD102" s="712"/>
      <c r="UPE102" s="712"/>
      <c r="UPF102" s="712"/>
      <c r="UPG102" s="712"/>
      <c r="UPH102" s="712"/>
      <c r="UPI102" s="712"/>
      <c r="UPJ102" s="712"/>
      <c r="UPK102" s="712"/>
      <c r="UPL102" s="712"/>
      <c r="UPM102" s="712"/>
      <c r="UPN102" s="712"/>
      <c r="UPO102" s="712"/>
      <c r="UPP102" s="712"/>
      <c r="UPQ102" s="712"/>
      <c r="UPR102" s="712"/>
      <c r="UPS102" s="712"/>
      <c r="UPT102" s="712"/>
      <c r="UPU102" s="712"/>
      <c r="UPV102" s="712"/>
      <c r="UPW102" s="712"/>
      <c r="UPX102" s="712"/>
      <c r="UPY102" s="712"/>
      <c r="UPZ102" s="712"/>
      <c r="UQA102" s="712"/>
      <c r="UQB102" s="712"/>
      <c r="UQC102" s="712"/>
      <c r="UQD102" s="712"/>
      <c r="UQE102" s="712"/>
      <c r="UQF102" s="712"/>
      <c r="UQG102" s="712"/>
      <c r="UQH102" s="712"/>
      <c r="UQI102" s="712"/>
      <c r="UQJ102" s="712"/>
      <c r="UQK102" s="712"/>
      <c r="UQL102" s="712"/>
      <c r="UQM102" s="712"/>
      <c r="UQN102" s="712"/>
      <c r="UQO102" s="712"/>
      <c r="UQP102" s="712"/>
      <c r="UQQ102" s="712"/>
      <c r="UQR102" s="712"/>
      <c r="UQS102" s="712"/>
      <c r="UQT102" s="712"/>
      <c r="UQU102" s="712"/>
      <c r="UQV102" s="712"/>
      <c r="UQW102" s="712"/>
      <c r="UQX102" s="712"/>
      <c r="UQY102" s="712"/>
      <c r="UQZ102" s="712"/>
      <c r="URA102" s="712"/>
      <c r="URB102" s="712"/>
      <c r="URC102" s="712"/>
      <c r="URD102" s="712"/>
      <c r="URE102" s="712"/>
      <c r="URF102" s="712"/>
      <c r="URG102" s="712"/>
      <c r="URH102" s="712"/>
      <c r="URI102" s="712"/>
      <c r="URJ102" s="712"/>
      <c r="URK102" s="712"/>
      <c r="URL102" s="712"/>
      <c r="URM102" s="712"/>
      <c r="URN102" s="712"/>
      <c r="URO102" s="712"/>
      <c r="URP102" s="712"/>
      <c r="URQ102" s="712"/>
      <c r="URR102" s="712"/>
      <c r="URS102" s="712"/>
      <c r="URT102" s="712"/>
      <c r="URU102" s="712"/>
      <c r="URV102" s="712"/>
      <c r="URW102" s="712"/>
      <c r="URX102" s="712"/>
      <c r="URY102" s="712"/>
      <c r="URZ102" s="712"/>
      <c r="USA102" s="712"/>
      <c r="USB102" s="712"/>
      <c r="USC102" s="712"/>
      <c r="USD102" s="712"/>
      <c r="USE102" s="712"/>
      <c r="USF102" s="712"/>
      <c r="USG102" s="712"/>
      <c r="USH102" s="712"/>
      <c r="USI102" s="712"/>
      <c r="USJ102" s="712"/>
      <c r="USK102" s="712"/>
      <c r="USL102" s="712"/>
      <c r="USM102" s="712"/>
      <c r="USN102" s="712"/>
      <c r="USO102" s="712"/>
      <c r="USP102" s="712"/>
      <c r="USQ102" s="712"/>
      <c r="USR102" s="712"/>
      <c r="USS102" s="712"/>
      <c r="UST102" s="712"/>
      <c r="USU102" s="712"/>
      <c r="USV102" s="712"/>
      <c r="USW102" s="712"/>
      <c r="USX102" s="712"/>
      <c r="USY102" s="712"/>
      <c r="USZ102" s="712"/>
      <c r="UTA102" s="712"/>
      <c r="UTB102" s="712"/>
      <c r="UTC102" s="712"/>
      <c r="UTD102" s="712"/>
      <c r="UTE102" s="712"/>
      <c r="UTF102" s="712"/>
      <c r="UTG102" s="712"/>
      <c r="UTH102" s="712"/>
      <c r="UTI102" s="712"/>
      <c r="UTJ102" s="712"/>
      <c r="UTK102" s="712"/>
      <c r="UTL102" s="712"/>
      <c r="UTM102" s="712"/>
      <c r="UTN102" s="712"/>
      <c r="UTO102" s="712"/>
      <c r="UTP102" s="712"/>
      <c r="UTQ102" s="712"/>
      <c r="UTR102" s="712"/>
      <c r="UTS102" s="712"/>
      <c r="UTT102" s="712"/>
      <c r="UTU102" s="712"/>
      <c r="UTV102" s="712"/>
      <c r="UTW102" s="712"/>
      <c r="UTX102" s="712"/>
      <c r="UTY102" s="712"/>
      <c r="UTZ102" s="712"/>
      <c r="UUA102" s="712"/>
      <c r="UUB102" s="712"/>
      <c r="UUC102" s="712"/>
      <c r="UUD102" s="712"/>
      <c r="UUE102" s="712"/>
      <c r="UUF102" s="712"/>
      <c r="UUG102" s="712"/>
      <c r="UUH102" s="712"/>
      <c r="UUI102" s="712"/>
      <c r="UUJ102" s="712"/>
      <c r="UUK102" s="712"/>
      <c r="UUL102" s="712"/>
      <c r="UUM102" s="712"/>
      <c r="UUN102" s="712"/>
      <c r="UUO102" s="712"/>
      <c r="UUP102" s="712"/>
      <c r="UUQ102" s="712"/>
      <c r="UUR102" s="712"/>
      <c r="UUS102" s="712"/>
      <c r="UUT102" s="712"/>
      <c r="UUU102" s="712"/>
      <c r="UUV102" s="712"/>
      <c r="UUW102" s="712"/>
      <c r="UUX102" s="712"/>
      <c r="UUY102" s="712"/>
      <c r="UUZ102" s="712"/>
      <c r="UVA102" s="712"/>
      <c r="UVB102" s="712"/>
      <c r="UVC102" s="712"/>
      <c r="UVD102" s="712"/>
      <c r="UVE102" s="712"/>
      <c r="UVF102" s="712"/>
      <c r="UVG102" s="712"/>
      <c r="UVH102" s="712"/>
      <c r="UVI102" s="712"/>
      <c r="UVJ102" s="712"/>
      <c r="UVK102" s="712"/>
      <c r="UVL102" s="712"/>
      <c r="UVM102" s="712"/>
      <c r="UVN102" s="712"/>
      <c r="UVO102" s="712"/>
      <c r="UVP102" s="712"/>
      <c r="UVQ102" s="712"/>
      <c r="UVR102" s="712"/>
      <c r="UVS102" s="712"/>
      <c r="UVT102" s="712"/>
      <c r="UVU102" s="712"/>
      <c r="UVV102" s="712"/>
      <c r="UVW102" s="712"/>
      <c r="UVX102" s="712"/>
      <c r="UVY102" s="712"/>
      <c r="UVZ102" s="712"/>
      <c r="UWA102" s="712"/>
      <c r="UWB102" s="712"/>
      <c r="UWC102" s="712"/>
      <c r="UWD102" s="712"/>
      <c r="UWE102" s="712"/>
      <c r="UWF102" s="712"/>
      <c r="UWG102" s="712"/>
      <c r="UWH102" s="712"/>
      <c r="UWI102" s="712"/>
      <c r="UWJ102" s="712"/>
      <c r="UWK102" s="712"/>
      <c r="UWL102" s="712"/>
      <c r="UWM102" s="712"/>
      <c r="UWN102" s="712"/>
      <c r="UWO102" s="712"/>
      <c r="UWP102" s="712"/>
      <c r="UWQ102" s="712"/>
      <c r="UWR102" s="712"/>
      <c r="UWS102" s="712"/>
      <c r="UWT102" s="712"/>
      <c r="UWU102" s="712"/>
      <c r="UWV102" s="712"/>
      <c r="UWW102" s="712"/>
      <c r="UWX102" s="712"/>
      <c r="UWY102" s="712"/>
      <c r="UWZ102" s="712"/>
      <c r="UXA102" s="712"/>
      <c r="UXB102" s="712"/>
      <c r="UXC102" s="712"/>
      <c r="UXD102" s="712"/>
      <c r="UXE102" s="712"/>
      <c r="UXF102" s="712"/>
      <c r="UXG102" s="712"/>
      <c r="UXH102" s="712"/>
      <c r="UXI102" s="712"/>
      <c r="UXJ102" s="712"/>
      <c r="UXK102" s="712"/>
      <c r="UXL102" s="712"/>
      <c r="UXM102" s="712"/>
      <c r="UXN102" s="712"/>
      <c r="UXO102" s="712"/>
      <c r="UXP102" s="712"/>
      <c r="UXQ102" s="712"/>
      <c r="UXR102" s="712"/>
      <c r="UXS102" s="712"/>
      <c r="UXT102" s="712"/>
      <c r="UXU102" s="712"/>
      <c r="UXV102" s="712"/>
      <c r="UXW102" s="712"/>
      <c r="UXX102" s="712"/>
      <c r="UXY102" s="712"/>
      <c r="UXZ102" s="712"/>
      <c r="UYA102" s="712"/>
      <c r="UYB102" s="712"/>
      <c r="UYC102" s="712"/>
      <c r="UYD102" s="712"/>
      <c r="UYE102" s="712"/>
      <c r="UYF102" s="712"/>
      <c r="UYG102" s="712"/>
      <c r="UYH102" s="712"/>
      <c r="UYI102" s="712"/>
      <c r="UYJ102" s="712"/>
      <c r="UYK102" s="712"/>
      <c r="UYL102" s="712"/>
      <c r="UYM102" s="712"/>
      <c r="UYN102" s="712"/>
      <c r="UYO102" s="712"/>
      <c r="UYP102" s="712"/>
      <c r="UYQ102" s="712"/>
      <c r="UYR102" s="712"/>
      <c r="UYS102" s="712"/>
      <c r="UYT102" s="712"/>
      <c r="UYU102" s="712"/>
      <c r="UYV102" s="712"/>
      <c r="UYW102" s="712"/>
      <c r="UYX102" s="712"/>
      <c r="UYY102" s="712"/>
      <c r="UYZ102" s="712"/>
      <c r="UZA102" s="712"/>
      <c r="UZB102" s="712"/>
      <c r="UZC102" s="712"/>
      <c r="UZD102" s="712"/>
      <c r="UZE102" s="712"/>
      <c r="UZF102" s="712"/>
      <c r="UZG102" s="712"/>
      <c r="UZH102" s="712"/>
      <c r="UZI102" s="712"/>
      <c r="UZJ102" s="712"/>
      <c r="UZK102" s="712"/>
      <c r="UZL102" s="712"/>
      <c r="UZM102" s="712"/>
      <c r="UZN102" s="712"/>
      <c r="UZO102" s="712"/>
      <c r="UZP102" s="712"/>
      <c r="UZQ102" s="712"/>
      <c r="UZR102" s="712"/>
      <c r="UZS102" s="712"/>
      <c r="UZT102" s="712"/>
      <c r="UZU102" s="712"/>
      <c r="UZV102" s="712"/>
      <c r="UZW102" s="712"/>
      <c r="UZX102" s="712"/>
      <c r="UZY102" s="712"/>
      <c r="UZZ102" s="712"/>
      <c r="VAA102" s="712"/>
      <c r="VAB102" s="712"/>
      <c r="VAC102" s="712"/>
      <c r="VAD102" s="712"/>
      <c r="VAE102" s="712"/>
      <c r="VAF102" s="712"/>
      <c r="VAG102" s="712"/>
      <c r="VAH102" s="712"/>
      <c r="VAI102" s="712"/>
      <c r="VAJ102" s="712"/>
      <c r="VAK102" s="712"/>
      <c r="VAL102" s="712"/>
      <c r="VAM102" s="712"/>
      <c r="VAN102" s="712"/>
      <c r="VAO102" s="712"/>
      <c r="VAP102" s="712"/>
      <c r="VAQ102" s="712"/>
      <c r="VAR102" s="712"/>
      <c r="VAS102" s="712"/>
      <c r="VAT102" s="712"/>
      <c r="VAU102" s="712"/>
      <c r="VAV102" s="712"/>
      <c r="VAW102" s="712"/>
      <c r="VAX102" s="712"/>
      <c r="VAY102" s="712"/>
      <c r="VAZ102" s="712"/>
      <c r="VBA102" s="712"/>
      <c r="VBB102" s="712"/>
      <c r="VBC102" s="712"/>
      <c r="VBD102" s="712"/>
      <c r="VBE102" s="712"/>
      <c r="VBF102" s="712"/>
      <c r="VBG102" s="712"/>
      <c r="VBH102" s="712"/>
      <c r="VBI102" s="712"/>
      <c r="VBJ102" s="712"/>
      <c r="VBK102" s="712"/>
      <c r="VBL102" s="712"/>
      <c r="VBM102" s="712"/>
      <c r="VBN102" s="712"/>
      <c r="VBO102" s="712"/>
      <c r="VBP102" s="712"/>
      <c r="VBQ102" s="712"/>
      <c r="VBR102" s="712"/>
      <c r="VBS102" s="712"/>
      <c r="VBT102" s="712"/>
      <c r="VBU102" s="712"/>
      <c r="VBV102" s="712"/>
      <c r="VBW102" s="712"/>
      <c r="VBX102" s="712"/>
      <c r="VBY102" s="712"/>
      <c r="VBZ102" s="712"/>
      <c r="VCA102" s="712"/>
      <c r="VCB102" s="712"/>
      <c r="VCC102" s="712"/>
      <c r="VCD102" s="712"/>
      <c r="VCE102" s="712"/>
      <c r="VCF102" s="712"/>
      <c r="VCG102" s="712"/>
      <c r="VCH102" s="712"/>
      <c r="VCI102" s="712"/>
      <c r="VCJ102" s="712"/>
      <c r="VCK102" s="712"/>
      <c r="VCL102" s="712"/>
      <c r="VCM102" s="712"/>
      <c r="VCN102" s="712"/>
      <c r="VCO102" s="712"/>
      <c r="VCP102" s="712"/>
      <c r="VCQ102" s="712"/>
      <c r="VCR102" s="712"/>
      <c r="VCS102" s="712"/>
      <c r="VCT102" s="712"/>
      <c r="VCU102" s="712"/>
      <c r="VCV102" s="712"/>
      <c r="VCW102" s="712"/>
      <c r="VCX102" s="712"/>
      <c r="VCY102" s="712"/>
      <c r="VCZ102" s="712"/>
      <c r="VDA102" s="712"/>
      <c r="VDB102" s="712"/>
      <c r="VDC102" s="712"/>
      <c r="VDD102" s="712"/>
      <c r="VDE102" s="712"/>
      <c r="VDF102" s="712"/>
      <c r="VDG102" s="712"/>
      <c r="VDH102" s="712"/>
      <c r="VDI102" s="712"/>
      <c r="VDJ102" s="712"/>
      <c r="VDK102" s="712"/>
      <c r="VDL102" s="712"/>
      <c r="VDM102" s="712"/>
      <c r="VDN102" s="712"/>
      <c r="VDO102" s="712"/>
      <c r="VDP102" s="712"/>
      <c r="VDQ102" s="712"/>
      <c r="VDR102" s="712"/>
      <c r="VDS102" s="712"/>
      <c r="VDT102" s="712"/>
      <c r="VDU102" s="712"/>
      <c r="VDV102" s="712"/>
      <c r="VDW102" s="712"/>
      <c r="VDX102" s="712"/>
      <c r="VDY102" s="712"/>
      <c r="VDZ102" s="712"/>
      <c r="VEA102" s="712"/>
      <c r="VEB102" s="712"/>
      <c r="VEC102" s="712"/>
      <c r="VED102" s="712"/>
      <c r="VEE102" s="712"/>
      <c r="VEF102" s="712"/>
      <c r="VEG102" s="712"/>
      <c r="VEH102" s="712"/>
      <c r="VEI102" s="712"/>
      <c r="VEJ102" s="712"/>
      <c r="VEK102" s="712"/>
      <c r="VEL102" s="712"/>
      <c r="VEM102" s="712"/>
      <c r="VEN102" s="712"/>
      <c r="VEO102" s="712"/>
      <c r="VEP102" s="712"/>
      <c r="VEQ102" s="712"/>
      <c r="VER102" s="712"/>
      <c r="VES102" s="712"/>
      <c r="VET102" s="712"/>
      <c r="VEU102" s="712"/>
      <c r="VEV102" s="712"/>
      <c r="VEW102" s="712"/>
      <c r="VEX102" s="712"/>
      <c r="VEY102" s="712"/>
      <c r="VEZ102" s="712"/>
      <c r="VFA102" s="712"/>
      <c r="VFB102" s="712"/>
      <c r="VFC102" s="712"/>
      <c r="VFD102" s="712"/>
      <c r="VFE102" s="712"/>
      <c r="VFF102" s="712"/>
      <c r="VFG102" s="712"/>
      <c r="VFH102" s="712"/>
      <c r="VFI102" s="712"/>
      <c r="VFJ102" s="712"/>
      <c r="VFK102" s="712"/>
      <c r="VFL102" s="712"/>
      <c r="VFM102" s="712"/>
      <c r="VFN102" s="712"/>
      <c r="VFO102" s="712"/>
      <c r="VFP102" s="712"/>
      <c r="VFQ102" s="712"/>
      <c r="VFR102" s="712"/>
      <c r="VFS102" s="712"/>
      <c r="VFT102" s="712"/>
      <c r="VFU102" s="712"/>
      <c r="VFV102" s="712"/>
      <c r="VFW102" s="712"/>
      <c r="VFX102" s="712"/>
      <c r="VFY102" s="712"/>
      <c r="VFZ102" s="712"/>
      <c r="VGA102" s="712"/>
      <c r="VGB102" s="712"/>
      <c r="VGC102" s="712"/>
      <c r="VGD102" s="712"/>
      <c r="VGE102" s="712"/>
      <c r="VGF102" s="712"/>
      <c r="VGG102" s="712"/>
      <c r="VGH102" s="712"/>
      <c r="VGI102" s="712"/>
      <c r="VGJ102" s="712"/>
      <c r="VGK102" s="712"/>
      <c r="VGL102" s="712"/>
      <c r="VGM102" s="712"/>
      <c r="VGN102" s="712"/>
      <c r="VGO102" s="712"/>
      <c r="VGP102" s="712"/>
      <c r="VGQ102" s="712"/>
      <c r="VGR102" s="712"/>
      <c r="VGS102" s="712"/>
      <c r="VGT102" s="712"/>
      <c r="VGU102" s="712"/>
      <c r="VGV102" s="712"/>
      <c r="VGW102" s="712"/>
      <c r="VGX102" s="712"/>
      <c r="VGY102" s="712"/>
      <c r="VGZ102" s="712"/>
      <c r="VHA102" s="712"/>
      <c r="VHB102" s="712"/>
      <c r="VHC102" s="712"/>
      <c r="VHD102" s="712"/>
      <c r="VHE102" s="712"/>
      <c r="VHF102" s="712"/>
      <c r="VHG102" s="712"/>
      <c r="VHH102" s="712"/>
      <c r="VHI102" s="712"/>
      <c r="VHJ102" s="712"/>
      <c r="VHK102" s="712"/>
      <c r="VHL102" s="712"/>
      <c r="VHM102" s="712"/>
      <c r="VHN102" s="712"/>
      <c r="VHO102" s="712"/>
      <c r="VHP102" s="712"/>
      <c r="VHQ102" s="712"/>
      <c r="VHR102" s="712"/>
      <c r="VHS102" s="712"/>
      <c r="VHT102" s="712"/>
      <c r="VHU102" s="712"/>
      <c r="VHV102" s="712"/>
      <c r="VHW102" s="712"/>
      <c r="VHX102" s="712"/>
      <c r="VHY102" s="712"/>
      <c r="VHZ102" s="712"/>
      <c r="VIA102" s="712"/>
      <c r="VIB102" s="712"/>
      <c r="VIC102" s="712"/>
      <c r="VID102" s="712"/>
      <c r="VIE102" s="712"/>
      <c r="VIF102" s="712"/>
      <c r="VIG102" s="712"/>
      <c r="VIH102" s="712"/>
      <c r="VII102" s="712"/>
      <c r="VIJ102" s="712"/>
      <c r="VIK102" s="712"/>
      <c r="VIL102" s="712"/>
      <c r="VIM102" s="712"/>
      <c r="VIN102" s="712"/>
      <c r="VIO102" s="712"/>
      <c r="VIP102" s="712"/>
      <c r="VIQ102" s="712"/>
      <c r="VIR102" s="712"/>
      <c r="VIS102" s="712"/>
      <c r="VIT102" s="712"/>
      <c r="VIU102" s="712"/>
      <c r="VIV102" s="712"/>
      <c r="VIW102" s="712"/>
      <c r="VIX102" s="712"/>
      <c r="VIY102" s="712"/>
      <c r="VIZ102" s="712"/>
      <c r="VJA102" s="712"/>
      <c r="VJB102" s="712"/>
      <c r="VJC102" s="712"/>
      <c r="VJD102" s="712"/>
      <c r="VJE102" s="712"/>
      <c r="VJF102" s="712"/>
      <c r="VJG102" s="712"/>
      <c r="VJH102" s="712"/>
      <c r="VJI102" s="712"/>
      <c r="VJJ102" s="712"/>
      <c r="VJK102" s="712"/>
      <c r="VJL102" s="712"/>
      <c r="VJM102" s="712"/>
      <c r="VJN102" s="712"/>
      <c r="VJO102" s="712"/>
      <c r="VJP102" s="712"/>
      <c r="VJQ102" s="712"/>
      <c r="VJR102" s="712"/>
      <c r="VJS102" s="712"/>
      <c r="VJT102" s="712"/>
      <c r="VJU102" s="712"/>
      <c r="VJV102" s="712"/>
      <c r="VJW102" s="712"/>
      <c r="VJX102" s="712"/>
      <c r="VJY102" s="712"/>
      <c r="VJZ102" s="712"/>
      <c r="VKA102" s="712"/>
      <c r="VKB102" s="712"/>
      <c r="VKC102" s="712"/>
      <c r="VKD102" s="712"/>
      <c r="VKE102" s="712"/>
      <c r="VKF102" s="712"/>
      <c r="VKG102" s="712"/>
      <c r="VKH102" s="712"/>
      <c r="VKI102" s="712"/>
      <c r="VKJ102" s="712"/>
      <c r="VKK102" s="712"/>
      <c r="VKL102" s="712"/>
      <c r="VKM102" s="712"/>
      <c r="VKN102" s="712"/>
      <c r="VKO102" s="712"/>
      <c r="VKP102" s="712"/>
      <c r="VKQ102" s="712"/>
      <c r="VKR102" s="712"/>
      <c r="VKS102" s="712"/>
      <c r="VKT102" s="712"/>
      <c r="VKU102" s="712"/>
      <c r="VKV102" s="712"/>
      <c r="VKW102" s="712"/>
      <c r="VKX102" s="712"/>
      <c r="VKY102" s="712"/>
      <c r="VKZ102" s="712"/>
      <c r="VLA102" s="712"/>
      <c r="VLB102" s="712"/>
      <c r="VLC102" s="712"/>
      <c r="VLD102" s="712"/>
      <c r="VLE102" s="712"/>
      <c r="VLF102" s="712"/>
      <c r="VLG102" s="712"/>
      <c r="VLH102" s="712"/>
      <c r="VLI102" s="712"/>
      <c r="VLJ102" s="712"/>
      <c r="VLK102" s="712"/>
      <c r="VLL102" s="712"/>
      <c r="VLM102" s="712"/>
      <c r="VLN102" s="712"/>
      <c r="VLO102" s="712"/>
      <c r="VLP102" s="712"/>
      <c r="VLQ102" s="712"/>
      <c r="VLR102" s="712"/>
      <c r="VLS102" s="712"/>
      <c r="VLT102" s="712"/>
      <c r="VLU102" s="712"/>
      <c r="VLV102" s="712"/>
      <c r="VLW102" s="712"/>
      <c r="VLX102" s="712"/>
      <c r="VLY102" s="712"/>
      <c r="VLZ102" s="712"/>
      <c r="VMA102" s="712"/>
      <c r="VMB102" s="712"/>
      <c r="VMC102" s="712"/>
      <c r="VMD102" s="712"/>
      <c r="VME102" s="712"/>
      <c r="VMF102" s="712"/>
      <c r="VMG102" s="712"/>
      <c r="VMH102" s="712"/>
      <c r="VMI102" s="712"/>
      <c r="VMJ102" s="712"/>
      <c r="VMK102" s="712"/>
      <c r="VML102" s="712"/>
      <c r="VMM102" s="712"/>
      <c r="VMN102" s="712"/>
      <c r="VMO102" s="712"/>
      <c r="VMP102" s="712"/>
      <c r="VMQ102" s="712"/>
      <c r="VMR102" s="712"/>
      <c r="VMS102" s="712"/>
      <c r="VMT102" s="712"/>
      <c r="VMU102" s="712"/>
      <c r="VMV102" s="712"/>
      <c r="VMW102" s="712"/>
      <c r="VMX102" s="712"/>
      <c r="VMY102" s="712"/>
      <c r="VMZ102" s="712"/>
      <c r="VNA102" s="712"/>
      <c r="VNB102" s="712"/>
      <c r="VNC102" s="712"/>
      <c r="VND102" s="712"/>
      <c r="VNE102" s="712"/>
      <c r="VNF102" s="712"/>
      <c r="VNG102" s="712"/>
      <c r="VNH102" s="712"/>
      <c r="VNI102" s="712"/>
      <c r="VNJ102" s="712"/>
      <c r="VNK102" s="712"/>
      <c r="VNL102" s="712"/>
      <c r="VNM102" s="712"/>
      <c r="VNN102" s="712"/>
      <c r="VNO102" s="712"/>
      <c r="VNP102" s="712"/>
      <c r="VNQ102" s="712"/>
      <c r="VNR102" s="712"/>
      <c r="VNS102" s="712"/>
      <c r="VNT102" s="712"/>
      <c r="VNU102" s="712"/>
      <c r="VNV102" s="712"/>
      <c r="VNW102" s="712"/>
      <c r="VNX102" s="712"/>
      <c r="VNY102" s="712"/>
      <c r="VNZ102" s="712"/>
      <c r="VOA102" s="712"/>
      <c r="VOB102" s="712"/>
      <c r="VOC102" s="712"/>
      <c r="VOD102" s="712"/>
      <c r="VOE102" s="712"/>
      <c r="VOF102" s="712"/>
      <c r="VOG102" s="712"/>
      <c r="VOH102" s="712"/>
      <c r="VOI102" s="712"/>
      <c r="VOJ102" s="712"/>
      <c r="VOK102" s="712"/>
      <c r="VOL102" s="712"/>
      <c r="VOM102" s="712"/>
      <c r="VON102" s="712"/>
      <c r="VOO102" s="712"/>
      <c r="VOP102" s="712"/>
      <c r="VOQ102" s="712"/>
      <c r="VOR102" s="712"/>
      <c r="VOS102" s="712"/>
      <c r="VOT102" s="712"/>
      <c r="VOU102" s="712"/>
      <c r="VOV102" s="712"/>
      <c r="VOW102" s="712"/>
      <c r="VOX102" s="712"/>
      <c r="VOY102" s="712"/>
      <c r="VOZ102" s="712"/>
      <c r="VPA102" s="712"/>
      <c r="VPB102" s="712"/>
      <c r="VPC102" s="712"/>
      <c r="VPD102" s="712"/>
      <c r="VPE102" s="712"/>
      <c r="VPF102" s="712"/>
      <c r="VPG102" s="712"/>
      <c r="VPH102" s="712"/>
      <c r="VPI102" s="712"/>
      <c r="VPJ102" s="712"/>
      <c r="VPK102" s="712"/>
      <c r="VPL102" s="712"/>
      <c r="VPM102" s="712"/>
      <c r="VPN102" s="712"/>
      <c r="VPO102" s="712"/>
      <c r="VPP102" s="712"/>
      <c r="VPQ102" s="712"/>
      <c r="VPR102" s="712"/>
      <c r="VPS102" s="712"/>
      <c r="VPT102" s="712"/>
      <c r="VPU102" s="712"/>
      <c r="VPV102" s="712"/>
      <c r="VPW102" s="712"/>
      <c r="VPX102" s="712"/>
      <c r="VPY102" s="712"/>
      <c r="VPZ102" s="712"/>
      <c r="VQA102" s="712"/>
      <c r="VQB102" s="712"/>
      <c r="VQC102" s="712"/>
      <c r="VQD102" s="712"/>
      <c r="VQE102" s="712"/>
      <c r="VQF102" s="712"/>
      <c r="VQG102" s="712"/>
      <c r="VQH102" s="712"/>
      <c r="VQI102" s="712"/>
      <c r="VQJ102" s="712"/>
      <c r="VQK102" s="712"/>
      <c r="VQL102" s="712"/>
      <c r="VQM102" s="712"/>
      <c r="VQN102" s="712"/>
      <c r="VQO102" s="712"/>
      <c r="VQP102" s="712"/>
      <c r="VQQ102" s="712"/>
      <c r="VQR102" s="712"/>
      <c r="VQS102" s="712"/>
      <c r="VQT102" s="712"/>
      <c r="VQU102" s="712"/>
      <c r="VQV102" s="712"/>
      <c r="VQW102" s="712"/>
      <c r="VQX102" s="712"/>
      <c r="VQY102" s="712"/>
      <c r="VQZ102" s="712"/>
      <c r="VRA102" s="712"/>
      <c r="VRB102" s="712"/>
      <c r="VRC102" s="712"/>
      <c r="VRD102" s="712"/>
      <c r="VRE102" s="712"/>
      <c r="VRF102" s="712"/>
      <c r="VRG102" s="712"/>
      <c r="VRH102" s="712"/>
      <c r="VRI102" s="712"/>
      <c r="VRJ102" s="712"/>
      <c r="VRK102" s="712"/>
      <c r="VRL102" s="712"/>
      <c r="VRM102" s="712"/>
      <c r="VRN102" s="712"/>
      <c r="VRO102" s="712"/>
      <c r="VRP102" s="712"/>
      <c r="VRQ102" s="712"/>
      <c r="VRR102" s="712"/>
      <c r="VRS102" s="712"/>
      <c r="VRT102" s="712"/>
      <c r="VRU102" s="712"/>
      <c r="VRV102" s="712"/>
      <c r="VRW102" s="712"/>
      <c r="VRX102" s="712"/>
      <c r="VRY102" s="712"/>
      <c r="VRZ102" s="712"/>
      <c r="VSA102" s="712"/>
      <c r="VSB102" s="712"/>
      <c r="VSC102" s="712"/>
      <c r="VSD102" s="712"/>
      <c r="VSE102" s="712"/>
      <c r="VSF102" s="712"/>
      <c r="VSG102" s="712"/>
      <c r="VSH102" s="712"/>
      <c r="VSI102" s="712"/>
      <c r="VSJ102" s="712"/>
      <c r="VSK102" s="712"/>
      <c r="VSL102" s="712"/>
      <c r="VSM102" s="712"/>
      <c r="VSN102" s="712"/>
      <c r="VSO102" s="712"/>
      <c r="VSP102" s="712"/>
      <c r="VSQ102" s="712"/>
      <c r="VSR102" s="712"/>
      <c r="VSS102" s="712"/>
      <c r="VST102" s="712"/>
      <c r="VSU102" s="712"/>
      <c r="VSV102" s="712"/>
      <c r="VSW102" s="712"/>
      <c r="VSX102" s="712"/>
      <c r="VSY102" s="712"/>
      <c r="VSZ102" s="712"/>
      <c r="VTA102" s="712"/>
      <c r="VTB102" s="712"/>
      <c r="VTC102" s="712"/>
      <c r="VTD102" s="712"/>
      <c r="VTE102" s="712"/>
      <c r="VTF102" s="712"/>
      <c r="VTG102" s="712"/>
      <c r="VTH102" s="712"/>
      <c r="VTI102" s="712"/>
      <c r="VTJ102" s="712"/>
      <c r="VTK102" s="712"/>
      <c r="VTL102" s="712"/>
      <c r="VTM102" s="712"/>
      <c r="VTN102" s="712"/>
      <c r="VTO102" s="712"/>
      <c r="VTP102" s="712"/>
      <c r="VTQ102" s="712"/>
      <c r="VTR102" s="712"/>
      <c r="VTS102" s="712"/>
      <c r="VTT102" s="712"/>
      <c r="VTU102" s="712"/>
      <c r="VTV102" s="712"/>
      <c r="VTW102" s="712"/>
      <c r="VTX102" s="712"/>
      <c r="VTY102" s="712"/>
      <c r="VTZ102" s="712"/>
      <c r="VUA102" s="712"/>
      <c r="VUB102" s="712"/>
      <c r="VUC102" s="712"/>
      <c r="VUD102" s="712"/>
      <c r="VUE102" s="712"/>
      <c r="VUF102" s="712"/>
      <c r="VUG102" s="712"/>
      <c r="VUH102" s="712"/>
      <c r="VUI102" s="712"/>
      <c r="VUJ102" s="712"/>
      <c r="VUK102" s="712"/>
      <c r="VUL102" s="712"/>
      <c r="VUM102" s="712"/>
      <c r="VUN102" s="712"/>
      <c r="VUO102" s="712"/>
      <c r="VUP102" s="712"/>
      <c r="VUQ102" s="712"/>
      <c r="VUR102" s="712"/>
      <c r="VUS102" s="712"/>
      <c r="VUT102" s="712"/>
      <c r="VUU102" s="712"/>
      <c r="VUV102" s="712"/>
      <c r="VUW102" s="712"/>
      <c r="VUX102" s="712"/>
      <c r="VUY102" s="712"/>
      <c r="VUZ102" s="712"/>
      <c r="VVA102" s="712"/>
      <c r="VVB102" s="712"/>
      <c r="VVC102" s="712"/>
      <c r="VVD102" s="712"/>
      <c r="VVE102" s="712"/>
      <c r="VVF102" s="712"/>
      <c r="VVG102" s="712"/>
      <c r="VVH102" s="712"/>
      <c r="VVI102" s="712"/>
      <c r="VVJ102" s="712"/>
      <c r="VVK102" s="712"/>
      <c r="VVL102" s="712"/>
      <c r="VVM102" s="712"/>
      <c r="VVN102" s="712"/>
      <c r="VVO102" s="712"/>
      <c r="VVP102" s="712"/>
      <c r="VVQ102" s="712"/>
      <c r="VVR102" s="712"/>
      <c r="VVS102" s="712"/>
      <c r="VVT102" s="712"/>
      <c r="VVU102" s="712"/>
      <c r="VVV102" s="712"/>
      <c r="VVW102" s="712"/>
      <c r="VVX102" s="712"/>
      <c r="VVY102" s="712"/>
      <c r="VVZ102" s="712"/>
      <c r="VWA102" s="712"/>
      <c r="VWB102" s="712"/>
      <c r="VWC102" s="712"/>
      <c r="VWD102" s="712"/>
      <c r="VWE102" s="712"/>
      <c r="VWF102" s="712"/>
      <c r="VWG102" s="712"/>
      <c r="VWH102" s="712"/>
      <c r="VWI102" s="712"/>
      <c r="VWJ102" s="712"/>
      <c r="VWK102" s="712"/>
      <c r="VWL102" s="712"/>
      <c r="VWM102" s="712"/>
      <c r="VWN102" s="712"/>
      <c r="VWO102" s="712"/>
      <c r="VWP102" s="712"/>
      <c r="VWQ102" s="712"/>
      <c r="VWR102" s="712"/>
      <c r="VWS102" s="712"/>
      <c r="VWT102" s="712"/>
      <c r="VWU102" s="712"/>
      <c r="VWV102" s="712"/>
      <c r="VWW102" s="712"/>
      <c r="VWX102" s="712"/>
      <c r="VWY102" s="712"/>
      <c r="VWZ102" s="712"/>
      <c r="VXA102" s="712"/>
      <c r="VXB102" s="712"/>
      <c r="VXC102" s="712"/>
      <c r="VXD102" s="712"/>
      <c r="VXE102" s="712"/>
      <c r="VXF102" s="712"/>
      <c r="VXG102" s="712"/>
      <c r="VXH102" s="712"/>
      <c r="VXI102" s="712"/>
      <c r="VXJ102" s="712"/>
      <c r="VXK102" s="712"/>
      <c r="VXL102" s="712"/>
      <c r="VXM102" s="712"/>
      <c r="VXN102" s="712"/>
      <c r="VXO102" s="712"/>
      <c r="VXP102" s="712"/>
      <c r="VXQ102" s="712"/>
      <c r="VXR102" s="712"/>
      <c r="VXS102" s="712"/>
      <c r="VXT102" s="712"/>
      <c r="VXU102" s="712"/>
      <c r="VXV102" s="712"/>
      <c r="VXW102" s="712"/>
      <c r="VXX102" s="712"/>
      <c r="VXY102" s="712"/>
      <c r="VXZ102" s="712"/>
      <c r="VYA102" s="712"/>
      <c r="VYB102" s="712"/>
      <c r="VYC102" s="712"/>
      <c r="VYD102" s="712"/>
      <c r="VYE102" s="712"/>
      <c r="VYF102" s="712"/>
      <c r="VYG102" s="712"/>
      <c r="VYH102" s="712"/>
      <c r="VYI102" s="712"/>
      <c r="VYJ102" s="712"/>
      <c r="VYK102" s="712"/>
      <c r="VYL102" s="712"/>
      <c r="VYM102" s="712"/>
      <c r="VYN102" s="712"/>
      <c r="VYO102" s="712"/>
      <c r="VYP102" s="712"/>
      <c r="VYQ102" s="712"/>
      <c r="VYR102" s="712"/>
      <c r="VYS102" s="712"/>
      <c r="VYT102" s="712"/>
      <c r="VYU102" s="712"/>
      <c r="VYV102" s="712"/>
      <c r="VYW102" s="712"/>
      <c r="VYX102" s="712"/>
      <c r="VYY102" s="712"/>
      <c r="VYZ102" s="712"/>
      <c r="VZA102" s="712"/>
      <c r="VZB102" s="712"/>
      <c r="VZC102" s="712"/>
      <c r="VZD102" s="712"/>
      <c r="VZE102" s="712"/>
      <c r="VZF102" s="712"/>
      <c r="VZG102" s="712"/>
      <c r="VZH102" s="712"/>
      <c r="VZI102" s="712"/>
      <c r="VZJ102" s="712"/>
      <c r="VZK102" s="712"/>
      <c r="VZL102" s="712"/>
      <c r="VZM102" s="712"/>
      <c r="VZN102" s="712"/>
      <c r="VZO102" s="712"/>
      <c r="VZP102" s="712"/>
      <c r="VZQ102" s="712"/>
      <c r="VZR102" s="712"/>
      <c r="VZS102" s="712"/>
      <c r="VZT102" s="712"/>
      <c r="VZU102" s="712"/>
      <c r="VZV102" s="712"/>
      <c r="VZW102" s="712"/>
      <c r="VZX102" s="712"/>
      <c r="VZY102" s="712"/>
      <c r="VZZ102" s="712"/>
      <c r="WAA102" s="712"/>
      <c r="WAB102" s="712"/>
      <c r="WAC102" s="712"/>
      <c r="WAD102" s="712"/>
      <c r="WAE102" s="712"/>
      <c r="WAF102" s="712"/>
      <c r="WAG102" s="712"/>
      <c r="WAH102" s="712"/>
      <c r="WAI102" s="712"/>
      <c r="WAJ102" s="712"/>
      <c r="WAK102" s="712"/>
      <c r="WAL102" s="712"/>
      <c r="WAM102" s="712"/>
      <c r="WAN102" s="712"/>
      <c r="WAO102" s="712"/>
      <c r="WAP102" s="712"/>
      <c r="WAQ102" s="712"/>
      <c r="WAR102" s="712"/>
      <c r="WAS102" s="712"/>
      <c r="WAT102" s="712"/>
      <c r="WAU102" s="712"/>
      <c r="WAV102" s="712"/>
      <c r="WAW102" s="712"/>
      <c r="WAX102" s="712"/>
      <c r="WAY102" s="712"/>
      <c r="WAZ102" s="712"/>
      <c r="WBA102" s="712"/>
      <c r="WBB102" s="712"/>
      <c r="WBC102" s="712"/>
      <c r="WBD102" s="712"/>
      <c r="WBE102" s="712"/>
      <c r="WBF102" s="712"/>
      <c r="WBG102" s="712"/>
      <c r="WBH102" s="712"/>
      <c r="WBI102" s="712"/>
      <c r="WBJ102" s="712"/>
      <c r="WBK102" s="712"/>
      <c r="WBL102" s="712"/>
      <c r="WBM102" s="712"/>
      <c r="WBN102" s="712"/>
      <c r="WBO102" s="712"/>
      <c r="WBP102" s="712"/>
      <c r="WBQ102" s="712"/>
      <c r="WBR102" s="712"/>
      <c r="WBS102" s="712"/>
      <c r="WBT102" s="712"/>
      <c r="WBU102" s="712"/>
      <c r="WBV102" s="712"/>
      <c r="WBW102" s="712"/>
      <c r="WBX102" s="712"/>
      <c r="WBY102" s="712"/>
      <c r="WBZ102" s="712"/>
      <c r="WCA102" s="712"/>
      <c r="WCB102" s="712"/>
      <c r="WCC102" s="712"/>
      <c r="WCD102" s="712"/>
      <c r="WCE102" s="712"/>
      <c r="WCF102" s="712"/>
      <c r="WCG102" s="712"/>
      <c r="WCH102" s="712"/>
      <c r="WCI102" s="712"/>
      <c r="WCJ102" s="712"/>
      <c r="WCK102" s="712"/>
      <c r="WCL102" s="712"/>
      <c r="WCM102" s="712"/>
      <c r="WCN102" s="712"/>
      <c r="WCO102" s="712"/>
      <c r="WCP102" s="712"/>
      <c r="WCQ102" s="712"/>
      <c r="WCR102" s="712"/>
      <c r="WCS102" s="712"/>
      <c r="WCT102" s="712"/>
      <c r="WCU102" s="712"/>
      <c r="WCV102" s="712"/>
      <c r="WCW102" s="712"/>
      <c r="WCX102" s="712"/>
      <c r="WCY102" s="712"/>
      <c r="WCZ102" s="712"/>
      <c r="WDA102" s="712"/>
      <c r="WDB102" s="712"/>
      <c r="WDC102" s="712"/>
      <c r="WDD102" s="712"/>
      <c r="WDE102" s="712"/>
      <c r="WDF102" s="712"/>
      <c r="WDG102" s="712"/>
      <c r="WDH102" s="712"/>
      <c r="WDI102" s="712"/>
      <c r="WDJ102" s="712"/>
      <c r="WDK102" s="712"/>
      <c r="WDL102" s="712"/>
      <c r="WDM102" s="712"/>
      <c r="WDN102" s="712"/>
      <c r="WDO102" s="712"/>
      <c r="WDP102" s="712"/>
      <c r="WDQ102" s="712"/>
      <c r="WDR102" s="712"/>
      <c r="WDS102" s="712"/>
      <c r="WDT102" s="712"/>
      <c r="WDU102" s="712"/>
      <c r="WDV102" s="712"/>
      <c r="WDW102" s="712"/>
      <c r="WDX102" s="712"/>
      <c r="WDY102" s="712"/>
      <c r="WDZ102" s="712"/>
      <c r="WEA102" s="712"/>
      <c r="WEB102" s="712"/>
      <c r="WEC102" s="712"/>
      <c r="WED102" s="712"/>
      <c r="WEE102" s="712"/>
      <c r="WEF102" s="712"/>
      <c r="WEG102" s="712"/>
      <c r="WEH102" s="712"/>
      <c r="WEI102" s="712"/>
      <c r="WEJ102" s="712"/>
      <c r="WEK102" s="712"/>
      <c r="WEL102" s="712"/>
      <c r="WEM102" s="712"/>
      <c r="WEN102" s="712"/>
      <c r="WEO102" s="712"/>
      <c r="WEP102" s="712"/>
      <c r="WEQ102" s="712"/>
      <c r="WER102" s="712"/>
      <c r="WES102" s="712"/>
      <c r="WET102" s="712"/>
      <c r="WEU102" s="712"/>
      <c r="WEV102" s="712"/>
      <c r="WEW102" s="712"/>
      <c r="WEX102" s="712"/>
      <c r="WEY102" s="712"/>
      <c r="WEZ102" s="712"/>
      <c r="WFA102" s="712"/>
      <c r="WFB102" s="712"/>
      <c r="WFC102" s="712"/>
      <c r="WFD102" s="712"/>
      <c r="WFE102" s="712"/>
      <c r="WFF102" s="712"/>
      <c r="WFG102" s="712"/>
      <c r="WFH102" s="712"/>
      <c r="WFI102" s="712"/>
      <c r="WFJ102" s="712"/>
      <c r="WFK102" s="712"/>
      <c r="WFL102" s="712"/>
      <c r="WFM102" s="712"/>
      <c r="WFN102" s="712"/>
      <c r="WFO102" s="712"/>
      <c r="WFP102" s="712"/>
      <c r="WFQ102" s="712"/>
      <c r="WFR102" s="712"/>
      <c r="WFS102" s="712"/>
      <c r="WFT102" s="712"/>
      <c r="WFU102" s="712"/>
      <c r="WFV102" s="712"/>
      <c r="WFW102" s="712"/>
      <c r="WFX102" s="712"/>
      <c r="WFY102" s="712"/>
      <c r="WFZ102" s="712"/>
      <c r="WGA102" s="712"/>
      <c r="WGB102" s="712"/>
      <c r="WGC102" s="712"/>
      <c r="WGD102" s="712"/>
      <c r="WGE102" s="712"/>
      <c r="WGF102" s="712"/>
      <c r="WGG102" s="712"/>
      <c r="WGH102" s="712"/>
      <c r="WGI102" s="712"/>
      <c r="WGJ102" s="712"/>
      <c r="WGK102" s="712"/>
      <c r="WGL102" s="712"/>
      <c r="WGM102" s="712"/>
      <c r="WGN102" s="712"/>
      <c r="WGO102" s="712"/>
      <c r="WGP102" s="712"/>
      <c r="WGQ102" s="712"/>
      <c r="WGR102" s="712"/>
      <c r="WGS102" s="712"/>
      <c r="WGT102" s="712"/>
      <c r="WGU102" s="712"/>
      <c r="WGV102" s="712"/>
      <c r="WGW102" s="712"/>
      <c r="WGX102" s="712"/>
      <c r="WGY102" s="712"/>
      <c r="WGZ102" s="712"/>
      <c r="WHA102" s="712"/>
      <c r="WHB102" s="712"/>
      <c r="WHC102" s="712"/>
      <c r="WHD102" s="712"/>
      <c r="WHE102" s="712"/>
      <c r="WHF102" s="712"/>
      <c r="WHG102" s="712"/>
      <c r="WHH102" s="712"/>
      <c r="WHI102" s="712"/>
      <c r="WHJ102" s="712"/>
      <c r="WHK102" s="712"/>
      <c r="WHL102" s="712"/>
      <c r="WHM102" s="712"/>
      <c r="WHN102" s="712"/>
      <c r="WHO102" s="712"/>
      <c r="WHP102" s="712"/>
      <c r="WHQ102" s="712"/>
      <c r="WHR102" s="712"/>
      <c r="WHS102" s="712"/>
      <c r="WHT102" s="712"/>
      <c r="WHU102" s="712"/>
      <c r="WHV102" s="712"/>
      <c r="WHW102" s="712"/>
      <c r="WHX102" s="712"/>
      <c r="WHY102" s="712"/>
      <c r="WHZ102" s="712"/>
      <c r="WIA102" s="712"/>
      <c r="WIB102" s="712"/>
      <c r="WIC102" s="712"/>
      <c r="WID102" s="712"/>
      <c r="WIE102" s="712"/>
      <c r="WIF102" s="712"/>
      <c r="WIG102" s="712"/>
      <c r="WIH102" s="712"/>
      <c r="WII102" s="712"/>
      <c r="WIJ102" s="712"/>
      <c r="WIK102" s="712"/>
      <c r="WIL102" s="712"/>
      <c r="WIM102" s="712"/>
      <c r="WIN102" s="712"/>
      <c r="WIO102" s="712"/>
      <c r="WIP102" s="712"/>
      <c r="WIQ102" s="712"/>
      <c r="WIR102" s="712"/>
      <c r="WIS102" s="712"/>
      <c r="WIT102" s="712"/>
      <c r="WIU102" s="712"/>
      <c r="WIV102" s="712"/>
      <c r="WIW102" s="712"/>
      <c r="WIX102" s="712"/>
      <c r="WIY102" s="712"/>
      <c r="WIZ102" s="712"/>
      <c r="WJA102" s="712"/>
      <c r="WJB102" s="712"/>
      <c r="WJC102" s="712"/>
      <c r="WJD102" s="712"/>
      <c r="WJE102" s="712"/>
      <c r="WJF102" s="712"/>
      <c r="WJG102" s="712"/>
      <c r="WJH102" s="712"/>
      <c r="WJI102" s="712"/>
      <c r="WJJ102" s="712"/>
      <c r="WJK102" s="712"/>
      <c r="WJL102" s="712"/>
      <c r="WJM102" s="712"/>
      <c r="WJN102" s="712"/>
      <c r="WJO102" s="712"/>
      <c r="WJP102" s="712"/>
      <c r="WJQ102" s="712"/>
      <c r="WJR102" s="712"/>
      <c r="WJS102" s="712"/>
      <c r="WJT102" s="712"/>
      <c r="WJU102" s="712"/>
      <c r="WJV102" s="712"/>
      <c r="WJW102" s="712"/>
      <c r="WJX102" s="712"/>
      <c r="WJY102" s="712"/>
      <c r="WJZ102" s="712"/>
      <c r="WKA102" s="712"/>
      <c r="WKB102" s="712"/>
      <c r="WKC102" s="712"/>
      <c r="WKD102" s="712"/>
      <c r="WKE102" s="712"/>
      <c r="WKF102" s="712"/>
      <c r="WKG102" s="712"/>
      <c r="WKH102" s="712"/>
      <c r="WKI102" s="712"/>
      <c r="WKJ102" s="712"/>
      <c r="WKK102" s="712"/>
      <c r="WKL102" s="712"/>
      <c r="WKM102" s="712"/>
      <c r="WKN102" s="712"/>
      <c r="WKO102" s="712"/>
      <c r="WKP102" s="712"/>
      <c r="WKQ102" s="712"/>
      <c r="WKR102" s="712"/>
      <c r="WKS102" s="712"/>
      <c r="WKT102" s="712"/>
      <c r="WKU102" s="712"/>
      <c r="WKV102" s="712"/>
      <c r="WKW102" s="712"/>
      <c r="WKX102" s="712"/>
      <c r="WKY102" s="712"/>
      <c r="WKZ102" s="712"/>
      <c r="WLA102" s="712"/>
      <c r="WLB102" s="712"/>
      <c r="WLC102" s="712"/>
      <c r="WLD102" s="712"/>
      <c r="WLE102" s="712"/>
      <c r="WLF102" s="712"/>
      <c r="WLG102" s="712"/>
      <c r="WLH102" s="712"/>
      <c r="WLI102" s="712"/>
      <c r="WLJ102" s="712"/>
      <c r="WLK102" s="712"/>
      <c r="WLL102" s="712"/>
      <c r="WLM102" s="712"/>
      <c r="WLN102" s="712"/>
      <c r="WLO102" s="712"/>
      <c r="WLP102" s="712"/>
      <c r="WLQ102" s="712"/>
      <c r="WLR102" s="712"/>
      <c r="WLS102" s="712"/>
      <c r="WLT102" s="712"/>
      <c r="WLU102" s="712"/>
      <c r="WLV102" s="712"/>
      <c r="WLW102" s="712"/>
      <c r="WLX102" s="712"/>
      <c r="WLY102" s="712"/>
      <c r="WLZ102" s="712"/>
      <c r="WMA102" s="712"/>
      <c r="WMB102" s="712"/>
      <c r="WMC102" s="712"/>
      <c r="WMD102" s="712"/>
      <c r="WME102" s="712"/>
      <c r="WMF102" s="712"/>
      <c r="WMG102" s="712"/>
      <c r="WMH102" s="712"/>
      <c r="WMI102" s="712"/>
      <c r="WMJ102" s="712"/>
      <c r="WMK102" s="712"/>
      <c r="WML102" s="712"/>
      <c r="WMM102" s="712"/>
      <c r="WMN102" s="712"/>
      <c r="WMO102" s="712"/>
      <c r="WMP102" s="712"/>
      <c r="WMQ102" s="712"/>
      <c r="WMR102" s="712"/>
      <c r="WMS102" s="712"/>
      <c r="WMT102" s="712"/>
      <c r="WMU102" s="712"/>
      <c r="WMV102" s="712"/>
      <c r="WMW102" s="712"/>
      <c r="WMX102" s="712"/>
      <c r="WMY102" s="712"/>
      <c r="WMZ102" s="712"/>
      <c r="WNA102" s="712"/>
      <c r="WNB102" s="712"/>
      <c r="WNC102" s="712"/>
      <c r="WND102" s="712"/>
      <c r="WNE102" s="712"/>
      <c r="WNF102" s="712"/>
      <c r="WNG102" s="712"/>
      <c r="WNH102" s="712"/>
      <c r="WNI102" s="712"/>
      <c r="WNJ102" s="712"/>
      <c r="WNK102" s="712"/>
      <c r="WNL102" s="712"/>
      <c r="WNM102" s="712"/>
      <c r="WNN102" s="712"/>
      <c r="WNO102" s="712"/>
      <c r="WNP102" s="712"/>
      <c r="WNQ102" s="712"/>
      <c r="WNR102" s="712"/>
      <c r="WNS102" s="712"/>
      <c r="WNT102" s="712"/>
      <c r="WNU102" s="712"/>
      <c r="WNV102" s="712"/>
      <c r="WNW102" s="712"/>
      <c r="WNX102" s="712"/>
      <c r="WNY102" s="712"/>
      <c r="WNZ102" s="712"/>
      <c r="WOA102" s="712"/>
      <c r="WOB102" s="712"/>
      <c r="WOC102" s="712"/>
      <c r="WOD102" s="712"/>
      <c r="WOE102" s="712"/>
      <c r="WOF102" s="712"/>
      <c r="WOG102" s="712"/>
      <c r="WOH102" s="712"/>
      <c r="WOI102" s="712"/>
      <c r="WOJ102" s="712"/>
      <c r="WOK102" s="712"/>
      <c r="WOL102" s="712"/>
      <c r="WOM102" s="712"/>
      <c r="WON102" s="712"/>
      <c r="WOO102" s="712"/>
      <c r="WOP102" s="712"/>
      <c r="WOQ102" s="712"/>
      <c r="WOR102" s="712"/>
      <c r="WOS102" s="712"/>
      <c r="WOT102" s="712"/>
      <c r="WOU102" s="712"/>
      <c r="WOV102" s="712"/>
      <c r="WOW102" s="712"/>
      <c r="WOX102" s="712"/>
      <c r="WOY102" s="712"/>
      <c r="WOZ102" s="712"/>
      <c r="WPA102" s="712"/>
      <c r="WPB102" s="712"/>
      <c r="WPC102" s="712"/>
      <c r="WPD102" s="712"/>
      <c r="WPE102" s="712"/>
      <c r="WPF102" s="712"/>
      <c r="WPG102" s="712"/>
      <c r="WPH102" s="712"/>
      <c r="WPI102" s="712"/>
      <c r="WPJ102" s="712"/>
      <c r="WPK102" s="712"/>
      <c r="WPL102" s="712"/>
      <c r="WPM102" s="712"/>
      <c r="WPN102" s="712"/>
      <c r="WPO102" s="712"/>
      <c r="WPP102" s="712"/>
      <c r="WPQ102" s="712"/>
      <c r="WPR102" s="712"/>
      <c r="WPS102" s="712"/>
      <c r="WPT102" s="712"/>
      <c r="WPU102" s="712"/>
      <c r="WPV102" s="712"/>
      <c r="WPW102" s="712"/>
      <c r="WPX102" s="712"/>
      <c r="WPY102" s="712"/>
      <c r="WPZ102" s="712"/>
      <c r="WQA102" s="712"/>
      <c r="WQB102" s="712"/>
      <c r="WQC102" s="712"/>
      <c r="WQD102" s="712"/>
      <c r="WQE102" s="712"/>
      <c r="WQF102" s="712"/>
      <c r="WQG102" s="712"/>
      <c r="WQH102" s="712"/>
      <c r="WQI102" s="712"/>
      <c r="WQJ102" s="712"/>
      <c r="WQK102" s="712"/>
      <c r="WQL102" s="712"/>
      <c r="WQM102" s="712"/>
      <c r="WQN102" s="712"/>
      <c r="WQO102" s="712"/>
      <c r="WQP102" s="712"/>
      <c r="WQQ102" s="712"/>
      <c r="WQR102" s="712"/>
      <c r="WQS102" s="712"/>
      <c r="WQT102" s="712"/>
      <c r="WQU102" s="712"/>
      <c r="WQV102" s="712"/>
      <c r="WQW102" s="712"/>
      <c r="WQX102" s="712"/>
      <c r="WQY102" s="712"/>
      <c r="WQZ102" s="712"/>
      <c r="WRA102" s="712"/>
      <c r="WRB102" s="712"/>
      <c r="WRC102" s="712"/>
      <c r="WRD102" s="712"/>
      <c r="WRE102" s="712"/>
      <c r="WRF102" s="712"/>
      <c r="WRG102" s="712"/>
      <c r="WRH102" s="712"/>
      <c r="WRI102" s="712"/>
      <c r="WRJ102" s="712"/>
      <c r="WRK102" s="712"/>
      <c r="WRL102" s="712"/>
      <c r="WRM102" s="712"/>
      <c r="WRN102" s="712"/>
      <c r="WRO102" s="712"/>
      <c r="WRP102" s="712"/>
      <c r="WRQ102" s="712"/>
      <c r="WRR102" s="712"/>
      <c r="WRS102" s="712"/>
      <c r="WRT102" s="712"/>
      <c r="WRU102" s="712"/>
      <c r="WRV102" s="712"/>
      <c r="WRW102" s="712"/>
      <c r="WRX102" s="712"/>
      <c r="WRY102" s="712"/>
      <c r="WRZ102" s="712"/>
      <c r="WSA102" s="712"/>
      <c r="WSB102" s="712"/>
      <c r="WSC102" s="712"/>
      <c r="WSD102" s="712"/>
      <c r="WSE102" s="712"/>
      <c r="WSF102" s="712"/>
      <c r="WSG102" s="712"/>
      <c r="WSH102" s="712"/>
      <c r="WSI102" s="712"/>
      <c r="WSJ102" s="712"/>
      <c r="WSK102" s="712"/>
      <c r="WSL102" s="712"/>
      <c r="WSM102" s="712"/>
      <c r="WSN102" s="712"/>
      <c r="WSO102" s="712"/>
      <c r="WSP102" s="712"/>
      <c r="WSQ102" s="712"/>
      <c r="WSR102" s="712"/>
      <c r="WSS102" s="712"/>
      <c r="WST102" s="712"/>
      <c r="WSU102" s="712"/>
      <c r="WSV102" s="712"/>
      <c r="WSW102" s="712"/>
      <c r="WSX102" s="712"/>
      <c r="WSY102" s="712"/>
      <c r="WSZ102" s="712"/>
      <c r="WTA102" s="712"/>
      <c r="WTB102" s="712"/>
      <c r="WTC102" s="712"/>
      <c r="WTD102" s="712"/>
      <c r="WTE102" s="712"/>
      <c r="WTF102" s="712"/>
      <c r="WTG102" s="712"/>
      <c r="WTH102" s="712"/>
      <c r="WTI102" s="712"/>
      <c r="WTJ102" s="712"/>
      <c r="WTK102" s="712"/>
      <c r="WTL102" s="712"/>
      <c r="WTM102" s="712"/>
      <c r="WTN102" s="712"/>
      <c r="WTO102" s="712"/>
      <c r="WTP102" s="712"/>
      <c r="WTQ102" s="712"/>
      <c r="WTR102" s="712"/>
      <c r="WTS102" s="712"/>
      <c r="WTT102" s="712"/>
      <c r="WTU102" s="712"/>
      <c r="WTV102" s="712"/>
      <c r="WTW102" s="712"/>
      <c r="WTX102" s="712"/>
      <c r="WTY102" s="712"/>
      <c r="WTZ102" s="712"/>
      <c r="WUA102" s="712"/>
      <c r="WUB102" s="712"/>
      <c r="WUC102" s="712"/>
      <c r="WUD102" s="712"/>
      <c r="WUE102" s="712"/>
      <c r="WUF102" s="712"/>
      <c r="WUG102" s="712"/>
      <c r="WUH102" s="712"/>
      <c r="WUI102" s="712"/>
      <c r="WUJ102" s="712"/>
      <c r="WUK102" s="712"/>
      <c r="WUL102" s="712"/>
      <c r="WUM102" s="712"/>
      <c r="WUN102" s="712"/>
      <c r="WUO102" s="712"/>
      <c r="WUP102" s="712"/>
      <c r="WUQ102" s="712"/>
      <c r="WUR102" s="712"/>
      <c r="WUS102" s="712"/>
      <c r="WUT102" s="712"/>
      <c r="WUU102" s="712"/>
      <c r="WUV102" s="712"/>
      <c r="WUW102" s="712"/>
      <c r="WUX102" s="712"/>
      <c r="WUY102" s="712"/>
      <c r="WUZ102" s="712"/>
      <c r="WVA102" s="712"/>
      <c r="WVB102" s="712"/>
      <c r="WVC102" s="712"/>
      <c r="WVD102" s="712"/>
      <c r="WVE102" s="712"/>
      <c r="WVF102" s="712"/>
      <c r="WVG102" s="712"/>
      <c r="WVH102" s="712"/>
      <c r="WVI102" s="712"/>
      <c r="WVJ102" s="712"/>
      <c r="WVK102" s="712"/>
      <c r="WVL102" s="712"/>
      <c r="WVM102" s="712"/>
      <c r="WVN102" s="712"/>
      <c r="WVO102" s="712"/>
      <c r="WVP102" s="712"/>
      <c r="WVQ102" s="712"/>
      <c r="WVR102" s="712"/>
      <c r="WVS102" s="712"/>
      <c r="WVT102" s="712"/>
      <c r="WVU102" s="712"/>
      <c r="WVV102" s="712"/>
      <c r="WVW102" s="712"/>
      <c r="WVX102" s="712"/>
      <c r="WVY102" s="712"/>
      <c r="WVZ102" s="712"/>
      <c r="WWA102" s="712"/>
      <c r="WWB102" s="712"/>
      <c r="WWC102" s="712"/>
      <c r="WWD102" s="712"/>
      <c r="WWE102" s="712"/>
      <c r="WWF102" s="712"/>
      <c r="WWG102" s="712"/>
      <c r="WWH102" s="712"/>
      <c r="WWI102" s="712"/>
      <c r="WWJ102" s="712"/>
      <c r="WWK102" s="712"/>
      <c r="WWL102" s="712"/>
      <c r="WWM102" s="712"/>
      <c r="WWN102" s="712"/>
      <c r="WWO102" s="712"/>
      <c r="WWP102" s="712"/>
      <c r="WWQ102" s="712"/>
      <c r="WWR102" s="712"/>
      <c r="WWS102" s="712"/>
      <c r="WWT102" s="712"/>
      <c r="WWU102" s="712"/>
      <c r="WWV102" s="712"/>
      <c r="WWW102" s="712"/>
      <c r="WWX102" s="712"/>
      <c r="WWY102" s="712"/>
      <c r="WWZ102" s="712"/>
      <c r="WXA102" s="712"/>
      <c r="WXB102" s="712"/>
      <c r="WXC102" s="712"/>
      <c r="WXD102" s="712"/>
      <c r="WXE102" s="712"/>
      <c r="WXF102" s="712"/>
      <c r="WXG102" s="712"/>
      <c r="WXH102" s="712"/>
      <c r="WXI102" s="712"/>
      <c r="WXJ102" s="712"/>
      <c r="WXK102" s="712"/>
      <c r="WXL102" s="712"/>
      <c r="WXM102" s="712"/>
      <c r="WXN102" s="712"/>
      <c r="WXO102" s="712"/>
      <c r="WXP102" s="712"/>
      <c r="WXQ102" s="712"/>
      <c r="WXR102" s="712"/>
      <c r="WXS102" s="712"/>
      <c r="WXT102" s="712"/>
      <c r="WXU102" s="712"/>
      <c r="WXV102" s="712"/>
      <c r="WXW102" s="712"/>
      <c r="WXX102" s="712"/>
      <c r="WXY102" s="712"/>
      <c r="WXZ102" s="712"/>
      <c r="WYA102" s="712"/>
      <c r="WYB102" s="712"/>
      <c r="WYC102" s="712"/>
      <c r="WYD102" s="712"/>
      <c r="WYE102" s="712"/>
      <c r="WYF102" s="712"/>
      <c r="WYG102" s="712"/>
      <c r="WYH102" s="712"/>
      <c r="WYI102" s="712"/>
      <c r="WYJ102" s="712"/>
      <c r="WYK102" s="712"/>
      <c r="WYL102" s="712"/>
      <c r="WYM102" s="712"/>
      <c r="WYN102" s="712"/>
      <c r="WYO102" s="712"/>
      <c r="WYP102" s="712"/>
      <c r="WYQ102" s="712"/>
      <c r="WYR102" s="712"/>
      <c r="WYS102" s="712"/>
      <c r="WYT102" s="712"/>
      <c r="WYU102" s="712"/>
      <c r="WYV102" s="712"/>
      <c r="WYW102" s="712"/>
      <c r="WYX102" s="712"/>
      <c r="WYY102" s="712"/>
      <c r="WYZ102" s="712"/>
      <c r="WZA102" s="712"/>
      <c r="WZB102" s="712"/>
      <c r="WZC102" s="712"/>
      <c r="WZD102" s="712"/>
      <c r="WZE102" s="712"/>
      <c r="WZF102" s="712"/>
      <c r="WZG102" s="712"/>
      <c r="WZH102" s="712"/>
      <c r="WZI102" s="712"/>
      <c r="WZJ102" s="712"/>
      <c r="WZK102" s="712"/>
      <c r="WZL102" s="712"/>
      <c r="WZM102" s="712"/>
      <c r="WZN102" s="712"/>
      <c r="WZO102" s="712"/>
      <c r="WZP102" s="712"/>
      <c r="WZQ102" s="712"/>
      <c r="WZR102" s="712"/>
      <c r="WZS102" s="712"/>
      <c r="WZT102" s="712"/>
      <c r="WZU102" s="712"/>
      <c r="WZV102" s="712"/>
      <c r="WZW102" s="712"/>
      <c r="WZX102" s="712"/>
      <c r="WZY102" s="712"/>
      <c r="WZZ102" s="712"/>
      <c r="XAA102" s="712"/>
      <c r="XAB102" s="712"/>
      <c r="XAC102" s="712"/>
      <c r="XAD102" s="712"/>
      <c r="XAE102" s="712"/>
      <c r="XAF102" s="712"/>
      <c r="XAG102" s="712"/>
      <c r="XAH102" s="712"/>
      <c r="XAI102" s="712"/>
      <c r="XAJ102" s="712"/>
      <c r="XAK102" s="712"/>
      <c r="XAL102" s="712"/>
      <c r="XAM102" s="712"/>
      <c r="XAN102" s="712"/>
      <c r="XAO102" s="712"/>
      <c r="XAP102" s="712"/>
      <c r="XAQ102" s="712"/>
      <c r="XAR102" s="712"/>
      <c r="XAS102" s="712"/>
      <c r="XAT102" s="712"/>
      <c r="XAU102" s="712"/>
      <c r="XAV102" s="712"/>
      <c r="XAW102" s="712"/>
      <c r="XAX102" s="712"/>
      <c r="XAY102" s="712"/>
      <c r="XAZ102" s="712"/>
      <c r="XBA102" s="712"/>
      <c r="XBB102" s="712"/>
      <c r="XBC102" s="712"/>
      <c r="XBD102" s="712"/>
      <c r="XBE102" s="712"/>
      <c r="XBF102" s="712"/>
      <c r="XBG102" s="712"/>
      <c r="XBH102" s="712"/>
      <c r="XBI102" s="712"/>
      <c r="XBJ102" s="712"/>
      <c r="XBK102" s="712"/>
      <c r="XBL102" s="712"/>
      <c r="XBM102" s="712"/>
      <c r="XBN102" s="712"/>
      <c r="XBO102" s="712"/>
      <c r="XBP102" s="712"/>
      <c r="XBQ102" s="712"/>
      <c r="XBR102" s="712"/>
      <c r="XBS102" s="712"/>
      <c r="XBT102" s="712"/>
      <c r="XBU102" s="712"/>
      <c r="XBV102" s="712"/>
      <c r="XBW102" s="712"/>
      <c r="XBX102" s="712"/>
      <c r="XBY102" s="712"/>
      <c r="XBZ102" s="712"/>
      <c r="XCA102" s="712"/>
      <c r="XCB102" s="712"/>
      <c r="XCC102" s="712"/>
      <c r="XCD102" s="712"/>
      <c r="XCE102" s="712"/>
      <c r="XCF102" s="712"/>
      <c r="XCG102" s="712"/>
      <c r="XCH102" s="712"/>
      <c r="XCI102" s="712"/>
      <c r="XCJ102" s="712"/>
      <c r="XCK102" s="712"/>
      <c r="XCL102" s="712"/>
      <c r="XCM102" s="712"/>
      <c r="XCN102" s="712"/>
      <c r="XCO102" s="712"/>
      <c r="XCP102" s="712"/>
      <c r="XCQ102" s="712"/>
      <c r="XCR102" s="712"/>
      <c r="XCS102" s="712"/>
      <c r="XCT102" s="712"/>
      <c r="XCU102" s="712"/>
      <c r="XCV102" s="712"/>
      <c r="XCW102" s="712"/>
      <c r="XCX102" s="712"/>
      <c r="XCY102" s="712"/>
      <c r="XCZ102" s="712"/>
      <c r="XDA102" s="712"/>
      <c r="XDB102" s="712"/>
      <c r="XDC102" s="712"/>
      <c r="XDD102" s="712"/>
      <c r="XDE102" s="712"/>
      <c r="XDF102" s="712"/>
      <c r="XDG102" s="712"/>
      <c r="XDH102" s="712"/>
      <c r="XDI102" s="712"/>
      <c r="XDJ102" s="712"/>
      <c r="XDK102" s="712"/>
      <c r="XDL102" s="712"/>
      <c r="XDM102" s="712"/>
      <c r="XDN102" s="712"/>
      <c r="XDO102" s="712"/>
      <c r="XDP102" s="712"/>
      <c r="XDQ102" s="712"/>
      <c r="XDR102" s="712"/>
      <c r="XDS102" s="712"/>
      <c r="XDT102" s="712"/>
      <c r="XDU102" s="712"/>
      <c r="XDV102" s="712"/>
      <c r="XDW102" s="712"/>
      <c r="XDX102" s="712"/>
      <c r="XDY102" s="712"/>
      <c r="XDZ102" s="712"/>
      <c r="XEA102" s="712"/>
      <c r="XEB102" s="712"/>
      <c r="XEC102" s="712"/>
      <c r="XED102" s="712"/>
      <c r="XEE102" s="712"/>
      <c r="XEF102" s="712"/>
      <c r="XEG102" s="712"/>
      <c r="XEH102" s="712"/>
      <c r="XEI102" s="712"/>
      <c r="XEJ102" s="712"/>
      <c r="XEK102" s="712"/>
      <c r="XEL102" s="712"/>
      <c r="XEM102" s="712"/>
      <c r="XEN102" s="712"/>
      <c r="XEO102" s="712"/>
      <c r="XEP102" s="712"/>
      <c r="XEQ102" s="712"/>
      <c r="XER102" s="712"/>
      <c r="XES102" s="712"/>
      <c r="XET102" s="712"/>
      <c r="XEU102" s="712"/>
      <c r="XEV102" s="712"/>
      <c r="XEW102" s="712"/>
      <c r="XEX102" s="712"/>
      <c r="XEY102" s="712"/>
      <c r="XEZ102" s="712"/>
      <c r="XFA102" s="712"/>
      <c r="XFB102" s="712"/>
      <c r="XFC102" s="712"/>
      <c r="XFD102" s="712"/>
    </row>
    <row r="103" spans="1:16384" s="294" customFormat="1" ht="9.9499999999999993" customHeight="1" x14ac:dyDescent="0.2">
      <c r="A103" s="465"/>
      <c r="B103" s="465"/>
      <c r="C103" s="293"/>
      <c r="D103" s="293"/>
      <c r="E103" s="293"/>
      <c r="F103" s="293"/>
      <c r="G103" s="293"/>
      <c r="H103" s="293"/>
      <c r="I103" s="293"/>
      <c r="J103" s="293"/>
      <c r="K103" s="293"/>
      <c r="L103" s="374"/>
      <c r="DE103" s="373"/>
      <c r="DF103" s="373"/>
      <c r="DG103" s="373"/>
      <c r="DH103" s="373"/>
      <c r="DI103" s="373"/>
      <c r="DJ103" s="373"/>
      <c r="DK103" s="373"/>
      <c r="DL103" s="373"/>
      <c r="DM103" s="373"/>
      <c r="DN103" s="373"/>
      <c r="DO103" s="373"/>
      <c r="DP103" s="373"/>
      <c r="DQ103" s="373"/>
      <c r="DR103" s="373"/>
      <c r="DS103" s="373"/>
      <c r="DT103" s="373"/>
      <c r="DU103" s="373"/>
      <c r="DV103" s="373"/>
      <c r="DW103" s="373"/>
      <c r="DX103" s="373"/>
      <c r="DY103" s="373"/>
      <c r="DZ103" s="373"/>
      <c r="EA103" s="373"/>
      <c r="EB103" s="373"/>
      <c r="EC103" s="373"/>
      <c r="ED103" s="373"/>
      <c r="EE103" s="373"/>
      <c r="EF103" s="373"/>
      <c r="EG103" s="373"/>
      <c r="EH103" s="373"/>
      <c r="EI103" s="373"/>
      <c r="EJ103" s="373"/>
      <c r="EK103" s="373"/>
      <c r="EL103" s="373"/>
      <c r="EM103" s="373"/>
      <c r="EN103" s="373"/>
      <c r="EO103" s="373"/>
      <c r="EP103" s="373"/>
      <c r="EQ103" s="373"/>
      <c r="ER103" s="373"/>
      <c r="ES103" s="373"/>
      <c r="ET103" s="373"/>
      <c r="EU103" s="373"/>
      <c r="EV103" s="373"/>
      <c r="EW103" s="373"/>
      <c r="EX103" s="373"/>
      <c r="EY103" s="373"/>
      <c r="EZ103" s="373"/>
      <c r="FA103" s="373"/>
      <c r="FB103" s="373"/>
      <c r="FC103" s="373"/>
      <c r="FD103" s="373"/>
      <c r="FE103" s="373"/>
      <c r="FF103" s="373"/>
      <c r="FG103" s="373"/>
      <c r="FH103" s="373"/>
      <c r="FI103" s="373"/>
      <c r="FJ103" s="373"/>
      <c r="FK103" s="373"/>
      <c r="FL103" s="373"/>
      <c r="FM103" s="373"/>
      <c r="FN103" s="373"/>
      <c r="FO103" s="373"/>
      <c r="FP103" s="373"/>
      <c r="FQ103" s="373"/>
      <c r="FR103" s="373"/>
      <c r="FS103" s="373"/>
      <c r="FT103" s="373"/>
      <c r="FU103" s="373"/>
      <c r="FV103" s="373"/>
      <c r="FW103" s="373"/>
      <c r="FX103" s="373"/>
      <c r="FY103" s="373"/>
      <c r="FZ103" s="373"/>
      <c r="GA103" s="373"/>
      <c r="GB103" s="373"/>
      <c r="GC103" s="373"/>
      <c r="GD103" s="373"/>
      <c r="GE103" s="373"/>
      <c r="GF103" s="373"/>
      <c r="GG103" s="373"/>
      <c r="GH103" s="373"/>
      <c r="GI103" s="373"/>
      <c r="GJ103" s="373"/>
      <c r="GK103" s="373"/>
      <c r="GL103" s="373"/>
      <c r="GM103" s="373"/>
      <c r="GN103" s="373"/>
      <c r="GO103" s="373"/>
      <c r="GP103" s="373"/>
      <c r="GQ103" s="373"/>
      <c r="GR103" s="373"/>
      <c r="GS103" s="373"/>
      <c r="GT103" s="373"/>
      <c r="GU103" s="373"/>
      <c r="GV103" s="373"/>
      <c r="GW103" s="373"/>
      <c r="GX103" s="373"/>
      <c r="GY103" s="373"/>
      <c r="GZ103" s="373"/>
      <c r="HA103" s="373"/>
      <c r="HB103" s="373"/>
      <c r="HC103" s="373"/>
      <c r="HD103" s="373"/>
      <c r="HE103" s="373"/>
      <c r="HF103" s="373"/>
      <c r="HG103" s="373"/>
      <c r="HH103" s="373"/>
      <c r="HI103" s="373"/>
      <c r="HJ103" s="373"/>
      <c r="HK103" s="373"/>
      <c r="HL103" s="373"/>
      <c r="HM103" s="373"/>
      <c r="HN103" s="373"/>
      <c r="HO103" s="373"/>
      <c r="HP103" s="373"/>
      <c r="HQ103" s="373"/>
      <c r="HR103" s="373"/>
      <c r="HS103" s="373"/>
      <c r="HT103" s="373"/>
      <c r="HU103" s="373"/>
      <c r="HV103" s="373"/>
      <c r="HW103" s="373"/>
      <c r="HX103" s="373"/>
      <c r="HY103" s="373"/>
      <c r="HZ103" s="373"/>
      <c r="IA103" s="373"/>
      <c r="IB103" s="373"/>
      <c r="IC103" s="373"/>
      <c r="ID103" s="373"/>
      <c r="IE103" s="373"/>
      <c r="IF103" s="373"/>
      <c r="IG103" s="373"/>
      <c r="IH103" s="373"/>
      <c r="II103" s="373"/>
      <c r="IJ103" s="373"/>
      <c r="IK103" s="373"/>
      <c r="IL103" s="373"/>
      <c r="IM103" s="373"/>
      <c r="IN103" s="373"/>
      <c r="IO103" s="373"/>
      <c r="IP103" s="373"/>
      <c r="IQ103" s="373"/>
      <c r="IR103" s="373"/>
      <c r="IS103" s="373"/>
      <c r="IT103" s="373"/>
      <c r="IU103" s="373"/>
      <c r="IV103" s="373"/>
      <c r="IW103" s="373"/>
      <c r="IX103" s="373"/>
      <c r="IY103" s="373"/>
      <c r="IZ103" s="373"/>
      <c r="JA103" s="373"/>
      <c r="JB103" s="373"/>
      <c r="JC103" s="373"/>
      <c r="JD103" s="373"/>
      <c r="JE103" s="373"/>
      <c r="JF103" s="373"/>
      <c r="JG103" s="373"/>
      <c r="JH103" s="373"/>
      <c r="JI103" s="373"/>
      <c r="JJ103" s="373"/>
      <c r="JK103" s="373"/>
      <c r="JL103" s="373"/>
      <c r="JM103" s="373"/>
      <c r="JN103" s="373"/>
      <c r="JO103" s="373"/>
      <c r="JP103" s="373"/>
      <c r="JQ103" s="373"/>
      <c r="JR103" s="373"/>
      <c r="JS103" s="373"/>
      <c r="JT103" s="373"/>
      <c r="JU103" s="373"/>
      <c r="JV103" s="373"/>
      <c r="JW103" s="373"/>
      <c r="JX103" s="373"/>
      <c r="JY103" s="373"/>
      <c r="JZ103" s="373"/>
      <c r="KA103" s="373"/>
      <c r="KB103" s="373"/>
      <c r="KC103" s="373"/>
      <c r="KD103" s="373"/>
      <c r="KE103" s="373"/>
      <c r="KF103" s="373"/>
      <c r="KG103" s="373"/>
      <c r="KH103" s="373"/>
      <c r="KI103" s="373"/>
      <c r="KJ103" s="373"/>
      <c r="KK103" s="373"/>
      <c r="KL103" s="373"/>
      <c r="KM103" s="373"/>
      <c r="KN103" s="373"/>
      <c r="KO103" s="373"/>
      <c r="KP103" s="373"/>
      <c r="KQ103" s="373"/>
      <c r="KR103" s="373"/>
      <c r="KS103" s="373"/>
      <c r="KT103" s="373"/>
      <c r="KU103" s="373"/>
      <c r="KV103" s="373"/>
      <c r="KW103" s="373"/>
      <c r="KX103" s="373"/>
      <c r="KY103" s="373"/>
      <c r="KZ103" s="373"/>
      <c r="LA103" s="373"/>
      <c r="LB103" s="373"/>
      <c r="LC103" s="373"/>
      <c r="LD103" s="373"/>
      <c r="LE103" s="373"/>
      <c r="LF103" s="373"/>
      <c r="LG103" s="373"/>
      <c r="LH103" s="373"/>
      <c r="LI103" s="373"/>
      <c r="LJ103" s="373"/>
      <c r="LK103" s="373"/>
      <c r="LL103" s="373"/>
      <c r="LM103" s="373"/>
      <c r="LN103" s="373"/>
      <c r="LO103" s="373"/>
      <c r="LP103" s="373"/>
      <c r="LQ103" s="373"/>
      <c r="LR103" s="373"/>
      <c r="LS103" s="373"/>
      <c r="LT103" s="373"/>
      <c r="LU103" s="373"/>
      <c r="LV103" s="373"/>
      <c r="LW103" s="373"/>
      <c r="LX103" s="373"/>
      <c r="LY103" s="373"/>
      <c r="LZ103" s="373"/>
      <c r="MA103" s="373"/>
      <c r="MB103" s="373"/>
      <c r="MC103" s="373"/>
      <c r="MD103" s="373"/>
      <c r="ME103" s="373"/>
      <c r="MF103" s="373"/>
      <c r="MG103" s="373"/>
      <c r="MH103" s="373"/>
      <c r="MI103" s="373"/>
      <c r="MJ103" s="373"/>
      <c r="MK103" s="373"/>
      <c r="ML103" s="373"/>
      <c r="MM103" s="373"/>
      <c r="MN103" s="373"/>
      <c r="MO103" s="373"/>
      <c r="MP103" s="373"/>
      <c r="MQ103" s="373"/>
      <c r="MR103" s="373"/>
      <c r="MS103" s="373"/>
      <c r="MT103" s="373"/>
      <c r="MU103" s="373"/>
      <c r="MV103" s="373"/>
      <c r="MW103" s="373"/>
      <c r="MX103" s="373"/>
      <c r="MY103" s="373"/>
      <c r="MZ103" s="373"/>
      <c r="NA103" s="373"/>
      <c r="NB103" s="373"/>
      <c r="NC103" s="373"/>
      <c r="ND103" s="373"/>
      <c r="NE103" s="373"/>
      <c r="NF103" s="373"/>
      <c r="NG103" s="373"/>
      <c r="NH103" s="373"/>
      <c r="NI103" s="373"/>
      <c r="NJ103" s="373"/>
      <c r="NK103" s="373"/>
      <c r="NL103" s="373"/>
      <c r="NM103" s="373"/>
      <c r="NN103" s="373"/>
      <c r="NO103" s="373"/>
      <c r="NP103" s="373"/>
      <c r="NQ103" s="373"/>
      <c r="NR103" s="373"/>
      <c r="NS103" s="373"/>
      <c r="NT103" s="373"/>
      <c r="NU103" s="373"/>
      <c r="NV103" s="373"/>
      <c r="NW103" s="373"/>
      <c r="NX103" s="373"/>
      <c r="NY103" s="373"/>
      <c r="NZ103" s="373"/>
      <c r="OA103" s="373"/>
      <c r="OB103" s="373"/>
      <c r="OC103" s="373"/>
      <c r="OD103" s="373"/>
      <c r="OE103" s="373"/>
      <c r="OF103" s="373"/>
      <c r="OG103" s="373"/>
      <c r="OH103" s="373"/>
      <c r="OI103" s="373"/>
      <c r="OJ103" s="373"/>
      <c r="OK103" s="373"/>
      <c r="OL103" s="373"/>
      <c r="OM103" s="373"/>
      <c r="ON103" s="373"/>
      <c r="OO103" s="373"/>
      <c r="OP103" s="373"/>
      <c r="OQ103" s="373"/>
      <c r="OR103" s="373"/>
      <c r="OS103" s="373"/>
      <c r="OT103" s="373"/>
      <c r="OU103" s="373"/>
      <c r="OV103" s="373"/>
      <c r="OW103" s="373"/>
      <c r="OX103" s="373"/>
      <c r="OY103" s="373"/>
      <c r="OZ103" s="373"/>
      <c r="PA103" s="373"/>
      <c r="PB103" s="373"/>
      <c r="PC103" s="373"/>
      <c r="PD103" s="373"/>
      <c r="PE103" s="373"/>
      <c r="PF103" s="373"/>
      <c r="PG103" s="373"/>
      <c r="PH103" s="373"/>
      <c r="PI103" s="373"/>
      <c r="PJ103" s="373"/>
      <c r="PK103" s="373"/>
      <c r="PL103" s="373"/>
      <c r="PM103" s="373"/>
      <c r="PN103" s="373"/>
      <c r="PO103" s="373"/>
      <c r="PP103" s="373"/>
      <c r="PQ103" s="373"/>
      <c r="PR103" s="373"/>
      <c r="PS103" s="373"/>
      <c r="PT103" s="373"/>
      <c r="PU103" s="373"/>
      <c r="PV103" s="373"/>
      <c r="PW103" s="373"/>
      <c r="PX103" s="373"/>
      <c r="PY103" s="373"/>
      <c r="PZ103" s="373"/>
      <c r="QA103" s="373"/>
      <c r="QB103" s="373"/>
      <c r="QC103" s="373"/>
      <c r="QD103" s="373"/>
      <c r="QE103" s="373"/>
      <c r="QF103" s="373"/>
      <c r="QG103" s="373"/>
      <c r="QH103" s="373"/>
      <c r="QI103" s="373"/>
      <c r="QJ103" s="373"/>
      <c r="QK103" s="373"/>
      <c r="QL103" s="373"/>
      <c r="QM103" s="373"/>
      <c r="QN103" s="373"/>
      <c r="QO103" s="373"/>
      <c r="QP103" s="373"/>
      <c r="QQ103" s="373"/>
      <c r="QR103" s="373"/>
      <c r="QS103" s="373"/>
      <c r="QT103" s="373"/>
      <c r="QU103" s="373"/>
      <c r="QV103" s="373"/>
      <c r="QW103" s="373"/>
      <c r="QX103" s="373"/>
      <c r="QY103" s="373"/>
      <c r="QZ103" s="373"/>
      <c r="RA103" s="373"/>
      <c r="RB103" s="373"/>
      <c r="RC103" s="373"/>
      <c r="RD103" s="373"/>
      <c r="RE103" s="373"/>
      <c r="RF103" s="373"/>
      <c r="RG103" s="373"/>
      <c r="RH103" s="373"/>
      <c r="RI103" s="373"/>
      <c r="RJ103" s="373"/>
      <c r="RK103" s="373"/>
      <c r="RL103" s="373"/>
      <c r="RM103" s="373"/>
      <c r="RN103" s="373"/>
      <c r="RO103" s="373"/>
      <c r="RP103" s="373"/>
      <c r="RQ103" s="373"/>
      <c r="RR103" s="373"/>
      <c r="RS103" s="373"/>
      <c r="RT103" s="373"/>
      <c r="RU103" s="373"/>
      <c r="RV103" s="373"/>
      <c r="RW103" s="373"/>
      <c r="RX103" s="373"/>
      <c r="RY103" s="373"/>
      <c r="RZ103" s="373"/>
      <c r="SA103" s="373"/>
      <c r="SB103" s="373"/>
      <c r="SC103" s="373"/>
      <c r="SD103" s="373"/>
      <c r="SE103" s="373"/>
      <c r="SF103" s="373"/>
      <c r="SG103" s="373"/>
      <c r="SH103" s="373"/>
      <c r="SI103" s="373"/>
      <c r="SJ103" s="373"/>
      <c r="SK103" s="373"/>
      <c r="SL103" s="373"/>
      <c r="SM103" s="373"/>
      <c r="SN103" s="373"/>
      <c r="SO103" s="373"/>
      <c r="SP103" s="373"/>
      <c r="SQ103" s="373"/>
      <c r="SR103" s="373"/>
      <c r="SS103" s="373"/>
      <c r="ST103" s="373"/>
      <c r="SU103" s="373"/>
      <c r="SV103" s="373"/>
      <c r="SW103" s="373"/>
      <c r="SX103" s="373"/>
      <c r="SY103" s="373"/>
      <c r="SZ103" s="373"/>
      <c r="TA103" s="373"/>
      <c r="TB103" s="373"/>
      <c r="TC103" s="373"/>
      <c r="TD103" s="373"/>
      <c r="TE103" s="373"/>
      <c r="TF103" s="373"/>
      <c r="TG103" s="373"/>
      <c r="TH103" s="373"/>
      <c r="TI103" s="373"/>
      <c r="TJ103" s="373"/>
      <c r="TK103" s="373"/>
      <c r="TL103" s="373"/>
      <c r="TM103" s="373"/>
      <c r="TN103" s="373"/>
      <c r="TO103" s="373"/>
      <c r="TP103" s="373"/>
      <c r="TQ103" s="373"/>
      <c r="TR103" s="373"/>
      <c r="TS103" s="373"/>
      <c r="TT103" s="373"/>
      <c r="TU103" s="373"/>
      <c r="TV103" s="373"/>
      <c r="TW103" s="373"/>
      <c r="TX103" s="373"/>
      <c r="TY103" s="373"/>
      <c r="TZ103" s="373"/>
      <c r="UA103" s="373"/>
      <c r="UB103" s="373"/>
      <c r="UC103" s="373"/>
      <c r="UD103" s="373"/>
      <c r="UE103" s="373"/>
      <c r="UF103" s="373"/>
      <c r="UG103" s="373"/>
      <c r="UH103" s="373"/>
      <c r="UI103" s="373"/>
      <c r="UJ103" s="373"/>
      <c r="UK103" s="373"/>
      <c r="UL103" s="373"/>
      <c r="UM103" s="373"/>
      <c r="UN103" s="373"/>
      <c r="UO103" s="373"/>
      <c r="UP103" s="373"/>
      <c r="UQ103" s="373"/>
      <c r="UR103" s="373"/>
      <c r="US103" s="373"/>
      <c r="UT103" s="373"/>
      <c r="UU103" s="373"/>
      <c r="UV103" s="373"/>
      <c r="UW103" s="373"/>
      <c r="UX103" s="373"/>
      <c r="UY103" s="373"/>
      <c r="UZ103" s="373"/>
      <c r="VA103" s="373"/>
      <c r="VB103" s="373"/>
      <c r="VC103" s="373"/>
      <c r="VD103" s="373"/>
      <c r="VE103" s="373"/>
      <c r="VF103" s="373"/>
      <c r="VG103" s="373"/>
      <c r="VH103" s="373"/>
      <c r="VI103" s="373"/>
      <c r="VJ103" s="373"/>
      <c r="VK103" s="373"/>
      <c r="VL103" s="373"/>
      <c r="VM103" s="373"/>
      <c r="VN103" s="373"/>
      <c r="VO103" s="373"/>
      <c r="VP103" s="373"/>
      <c r="VQ103" s="373"/>
      <c r="VR103" s="373"/>
      <c r="VS103" s="373"/>
      <c r="VT103" s="373"/>
      <c r="VU103" s="373"/>
      <c r="VV103" s="373"/>
      <c r="VW103" s="373"/>
      <c r="VX103" s="373"/>
      <c r="VY103" s="373"/>
      <c r="VZ103" s="373"/>
      <c r="WA103" s="373"/>
      <c r="WB103" s="373"/>
      <c r="WC103" s="373"/>
      <c r="WD103" s="373"/>
      <c r="WE103" s="373"/>
      <c r="WF103" s="373"/>
      <c r="WG103" s="373"/>
      <c r="WH103" s="373"/>
      <c r="WI103" s="373"/>
      <c r="WJ103" s="373"/>
      <c r="WK103" s="373"/>
      <c r="WL103" s="373"/>
      <c r="WM103" s="373"/>
      <c r="WN103" s="373"/>
      <c r="WO103" s="373"/>
      <c r="WP103" s="373"/>
      <c r="WQ103" s="373"/>
      <c r="WR103" s="373"/>
      <c r="WS103" s="373"/>
      <c r="WT103" s="373"/>
      <c r="WU103" s="373"/>
      <c r="WV103" s="373"/>
      <c r="WW103" s="373"/>
      <c r="WX103" s="373"/>
      <c r="WY103" s="373"/>
      <c r="WZ103" s="373"/>
      <c r="XA103" s="373"/>
      <c r="XB103" s="373"/>
      <c r="XC103" s="373"/>
      <c r="XD103" s="373"/>
      <c r="XE103" s="373"/>
      <c r="XF103" s="373"/>
      <c r="XG103" s="373"/>
      <c r="XH103" s="373"/>
      <c r="XI103" s="373"/>
      <c r="XJ103" s="373"/>
      <c r="XK103" s="373"/>
      <c r="XL103" s="373"/>
      <c r="XM103" s="373"/>
      <c r="XN103" s="373"/>
      <c r="XO103" s="373"/>
      <c r="XP103" s="373"/>
      <c r="XQ103" s="373"/>
      <c r="XR103" s="373"/>
      <c r="XS103" s="373"/>
      <c r="XT103" s="373"/>
      <c r="XU103" s="373"/>
      <c r="XV103" s="373"/>
      <c r="XW103" s="373"/>
      <c r="XX103" s="373"/>
      <c r="XY103" s="373"/>
      <c r="XZ103" s="373"/>
      <c r="YA103" s="373"/>
      <c r="YB103" s="373"/>
      <c r="YC103" s="373"/>
      <c r="YD103" s="373"/>
      <c r="YE103" s="373"/>
      <c r="YF103" s="373"/>
      <c r="YG103" s="373"/>
      <c r="YH103" s="373"/>
      <c r="YI103" s="373"/>
      <c r="YJ103" s="373"/>
      <c r="YK103" s="373"/>
      <c r="YL103" s="373"/>
      <c r="YM103" s="373"/>
      <c r="YN103" s="373"/>
      <c r="YO103" s="373"/>
      <c r="YP103" s="373"/>
      <c r="YQ103" s="373"/>
      <c r="YR103" s="373"/>
      <c r="YS103" s="373"/>
      <c r="YT103" s="373"/>
      <c r="YU103" s="373"/>
      <c r="YV103" s="373"/>
      <c r="YW103" s="373"/>
      <c r="YX103" s="373"/>
      <c r="YY103" s="373"/>
      <c r="YZ103" s="373"/>
      <c r="ZA103" s="373"/>
      <c r="ZB103" s="373"/>
      <c r="ZC103" s="373"/>
      <c r="ZD103" s="373"/>
      <c r="ZE103" s="373"/>
      <c r="ZF103" s="373"/>
      <c r="ZG103" s="373"/>
      <c r="ZH103" s="373"/>
      <c r="ZI103" s="373"/>
      <c r="ZJ103" s="373"/>
      <c r="ZK103" s="373"/>
      <c r="ZL103" s="373"/>
      <c r="ZM103" s="373"/>
      <c r="ZN103" s="373"/>
      <c r="ZO103" s="373"/>
      <c r="ZP103" s="373"/>
      <c r="ZQ103" s="373"/>
      <c r="ZR103" s="373"/>
      <c r="ZS103" s="373"/>
      <c r="ZT103" s="373"/>
      <c r="ZU103" s="373"/>
      <c r="ZV103" s="373"/>
      <c r="ZW103" s="373"/>
      <c r="ZX103" s="373"/>
      <c r="ZY103" s="373"/>
      <c r="ZZ103" s="373"/>
      <c r="AAA103" s="373"/>
      <c r="AAB103" s="373"/>
      <c r="AAC103" s="373"/>
      <c r="AAD103" s="373"/>
      <c r="AAE103" s="373"/>
      <c r="AAF103" s="373"/>
      <c r="AAG103" s="373"/>
      <c r="AAH103" s="373"/>
      <c r="AAI103" s="373"/>
      <c r="AAJ103" s="373"/>
      <c r="AAK103" s="373"/>
      <c r="AAL103" s="373"/>
      <c r="AAM103" s="373"/>
      <c r="AAN103" s="373"/>
      <c r="AAO103" s="373"/>
      <c r="AAP103" s="373"/>
      <c r="AAQ103" s="373"/>
      <c r="AAR103" s="373"/>
      <c r="AAS103" s="373"/>
      <c r="AAT103" s="373"/>
      <c r="AAU103" s="373"/>
      <c r="AAV103" s="373"/>
      <c r="AAW103" s="373"/>
      <c r="AAX103" s="373"/>
      <c r="AAY103" s="373"/>
      <c r="AAZ103" s="373"/>
      <c r="ABA103" s="373"/>
      <c r="ABB103" s="373"/>
      <c r="ABC103" s="373"/>
      <c r="ABD103" s="373"/>
      <c r="ABE103" s="373"/>
      <c r="ABF103" s="373"/>
      <c r="ABG103" s="373"/>
      <c r="ABH103" s="373"/>
      <c r="ABI103" s="373"/>
      <c r="ABJ103" s="373"/>
      <c r="ABK103" s="373"/>
      <c r="ABL103" s="373"/>
      <c r="ABM103" s="373"/>
      <c r="ABN103" s="373"/>
      <c r="ABO103" s="373"/>
      <c r="ABP103" s="373"/>
      <c r="ABQ103" s="373"/>
      <c r="ABR103" s="373"/>
      <c r="ABS103" s="373"/>
      <c r="ABT103" s="373"/>
      <c r="ABU103" s="373"/>
      <c r="ABV103" s="373"/>
      <c r="ABW103" s="373"/>
      <c r="ABX103" s="373"/>
      <c r="ABY103" s="373"/>
      <c r="ABZ103" s="373"/>
      <c r="ACA103" s="373"/>
      <c r="ACB103" s="373"/>
      <c r="ACC103" s="373"/>
      <c r="ACD103" s="373"/>
      <c r="ACE103" s="373"/>
      <c r="ACF103" s="373"/>
      <c r="ACG103" s="373"/>
      <c r="ACH103" s="373"/>
      <c r="ACI103" s="373"/>
      <c r="ACJ103" s="373"/>
      <c r="ACK103" s="373"/>
      <c r="ACL103" s="373"/>
      <c r="ACM103" s="373"/>
      <c r="ACN103" s="373"/>
      <c r="ACO103" s="373"/>
      <c r="ACP103" s="373"/>
      <c r="ACQ103" s="373"/>
      <c r="ACR103" s="373"/>
      <c r="ACS103" s="373"/>
      <c r="ACT103" s="373"/>
      <c r="ACU103" s="373"/>
      <c r="ACV103" s="373"/>
      <c r="ACW103" s="373"/>
      <c r="ACX103" s="373"/>
      <c r="ACY103" s="373"/>
      <c r="ACZ103" s="373"/>
      <c r="ADA103" s="373"/>
      <c r="ADB103" s="373"/>
      <c r="ADC103" s="373"/>
      <c r="ADD103" s="373"/>
      <c r="ADE103" s="373"/>
      <c r="ADF103" s="373"/>
      <c r="ADG103" s="373"/>
      <c r="ADH103" s="373"/>
      <c r="ADI103" s="373"/>
      <c r="ADJ103" s="373"/>
      <c r="ADK103" s="373"/>
      <c r="ADL103" s="373"/>
      <c r="ADM103" s="373"/>
      <c r="ADN103" s="373"/>
      <c r="ADO103" s="373"/>
      <c r="ADP103" s="373"/>
      <c r="ADQ103" s="373"/>
      <c r="ADR103" s="373"/>
      <c r="ADS103" s="373"/>
      <c r="ADT103" s="373"/>
      <c r="ADU103" s="373"/>
      <c r="ADV103" s="373"/>
      <c r="ADW103" s="373"/>
      <c r="ADX103" s="373"/>
      <c r="ADY103" s="373"/>
      <c r="ADZ103" s="373"/>
      <c r="AEA103" s="373"/>
      <c r="AEB103" s="373"/>
      <c r="AEC103" s="373"/>
      <c r="AED103" s="373"/>
      <c r="AEE103" s="373"/>
      <c r="AEF103" s="373"/>
      <c r="AEG103" s="373"/>
      <c r="AEH103" s="373"/>
      <c r="AEI103" s="373"/>
      <c r="AEJ103" s="373"/>
      <c r="AEK103" s="373"/>
      <c r="AEL103" s="373"/>
      <c r="AEM103" s="373"/>
      <c r="AEN103" s="373"/>
      <c r="AEO103" s="373"/>
      <c r="AEP103" s="373"/>
      <c r="AEQ103" s="373"/>
      <c r="AER103" s="373"/>
      <c r="AES103" s="373"/>
      <c r="AET103" s="373"/>
      <c r="AEU103" s="373"/>
      <c r="AEV103" s="373"/>
      <c r="AEW103" s="373"/>
      <c r="AEX103" s="373"/>
      <c r="AEY103" s="373"/>
      <c r="AEZ103" s="373"/>
      <c r="AFA103" s="373"/>
      <c r="AFB103" s="373"/>
      <c r="AFC103" s="373"/>
      <c r="AFD103" s="373"/>
      <c r="AFE103" s="373"/>
      <c r="AFF103" s="373"/>
      <c r="AFG103" s="373"/>
      <c r="AFH103" s="373"/>
      <c r="AFI103" s="373"/>
      <c r="AFJ103" s="373"/>
      <c r="AFK103" s="373"/>
      <c r="AFL103" s="373"/>
      <c r="AFM103" s="373"/>
      <c r="AFN103" s="373"/>
      <c r="AFO103" s="373"/>
      <c r="AFP103" s="373"/>
      <c r="AFQ103" s="373"/>
      <c r="AFR103" s="373"/>
      <c r="AFS103" s="373"/>
      <c r="AFT103" s="373"/>
      <c r="AFU103" s="373"/>
      <c r="AFV103" s="373"/>
      <c r="AFW103" s="373"/>
      <c r="AFX103" s="373"/>
      <c r="AFY103" s="373"/>
      <c r="AFZ103" s="373"/>
      <c r="AGA103" s="373"/>
      <c r="AGB103" s="373"/>
      <c r="AGC103" s="373"/>
      <c r="AGD103" s="373"/>
      <c r="AGE103" s="373"/>
      <c r="AGF103" s="373"/>
      <c r="AGG103" s="373"/>
      <c r="AGH103" s="373"/>
      <c r="AGI103" s="373"/>
      <c r="AGJ103" s="373"/>
      <c r="AGK103" s="373"/>
      <c r="AGL103" s="373"/>
      <c r="AGM103" s="373"/>
      <c r="AGN103" s="373"/>
      <c r="AGO103" s="373"/>
      <c r="AGP103" s="373"/>
      <c r="AGQ103" s="373"/>
      <c r="AGR103" s="373"/>
      <c r="AGS103" s="373"/>
      <c r="AGT103" s="373"/>
      <c r="AGU103" s="373"/>
      <c r="AGV103" s="373"/>
      <c r="AGW103" s="373"/>
      <c r="AGX103" s="373"/>
      <c r="AGY103" s="373"/>
      <c r="AGZ103" s="373"/>
      <c r="AHA103" s="373"/>
      <c r="AHB103" s="373"/>
      <c r="AHC103" s="373"/>
      <c r="AHD103" s="373"/>
      <c r="AHE103" s="373"/>
      <c r="AHF103" s="373"/>
      <c r="AHG103" s="373"/>
      <c r="AHH103" s="373"/>
      <c r="AHI103" s="373"/>
      <c r="AHJ103" s="373"/>
      <c r="AHK103" s="373"/>
      <c r="AHL103" s="373"/>
      <c r="AHM103" s="373"/>
      <c r="AHN103" s="373"/>
      <c r="AHO103" s="373"/>
      <c r="AHP103" s="373"/>
      <c r="AHQ103" s="373"/>
      <c r="AHR103" s="373"/>
      <c r="AHS103" s="373"/>
      <c r="AHT103" s="373"/>
      <c r="AHU103" s="373"/>
      <c r="AHV103" s="373"/>
      <c r="AHW103" s="373"/>
      <c r="AHX103" s="373"/>
      <c r="AHY103" s="373"/>
      <c r="AHZ103" s="373"/>
      <c r="AIA103" s="373"/>
      <c r="AIB103" s="373"/>
      <c r="AIC103" s="373"/>
      <c r="AID103" s="373"/>
      <c r="AIE103" s="373"/>
      <c r="AIF103" s="373"/>
      <c r="AIG103" s="373"/>
      <c r="AIH103" s="373"/>
      <c r="AII103" s="373"/>
      <c r="AIJ103" s="373"/>
      <c r="AIK103" s="373"/>
      <c r="AIL103" s="373"/>
      <c r="AIM103" s="373"/>
      <c r="AIN103" s="373"/>
      <c r="AIO103" s="373"/>
      <c r="AIP103" s="373"/>
      <c r="AIQ103" s="373"/>
      <c r="AIR103" s="373"/>
      <c r="AIS103" s="373"/>
      <c r="AIT103" s="373"/>
      <c r="AIU103" s="373"/>
      <c r="AIV103" s="373"/>
      <c r="AIW103" s="373"/>
      <c r="AIX103" s="373"/>
      <c r="AIY103" s="373"/>
      <c r="AIZ103" s="373"/>
      <c r="AJA103" s="373"/>
      <c r="AJB103" s="373"/>
      <c r="AJC103" s="373"/>
      <c r="AJD103" s="373"/>
      <c r="AJE103" s="373"/>
      <c r="AJF103" s="373"/>
      <c r="AJG103" s="373"/>
      <c r="AJH103" s="373"/>
      <c r="AJI103" s="373"/>
      <c r="AJJ103" s="373"/>
      <c r="AJK103" s="373"/>
      <c r="AJL103" s="373"/>
      <c r="AJM103" s="373"/>
      <c r="AJN103" s="373"/>
      <c r="AJO103" s="373"/>
      <c r="AJP103" s="373"/>
      <c r="AJQ103" s="373"/>
      <c r="AJR103" s="373"/>
      <c r="AJS103" s="373"/>
      <c r="AJT103" s="373"/>
      <c r="AJU103" s="373"/>
      <c r="AJV103" s="373"/>
      <c r="AJW103" s="373"/>
      <c r="AJX103" s="373"/>
      <c r="AJY103" s="373"/>
      <c r="AJZ103" s="373"/>
      <c r="AKA103" s="373"/>
      <c r="AKB103" s="373"/>
      <c r="AKC103" s="373"/>
      <c r="AKD103" s="373"/>
      <c r="AKE103" s="373"/>
      <c r="AKF103" s="373"/>
      <c r="AKG103" s="373"/>
      <c r="AKH103" s="373"/>
      <c r="AKI103" s="373"/>
      <c r="AKJ103" s="373"/>
      <c r="AKK103" s="373"/>
      <c r="AKL103" s="373"/>
      <c r="AKM103" s="373"/>
      <c r="AKN103" s="373"/>
      <c r="AKO103" s="373"/>
      <c r="AKP103" s="373"/>
      <c r="AKQ103" s="373"/>
      <c r="AKR103" s="373"/>
      <c r="AKS103" s="373"/>
      <c r="AKT103" s="373"/>
      <c r="AKU103" s="373"/>
      <c r="AKV103" s="373"/>
      <c r="AKW103" s="373"/>
      <c r="AKX103" s="373"/>
      <c r="AKY103" s="373"/>
      <c r="AKZ103" s="373"/>
      <c r="ALA103" s="373"/>
      <c r="ALB103" s="373"/>
      <c r="ALC103" s="373"/>
      <c r="ALD103" s="373"/>
      <c r="ALE103" s="373"/>
      <c r="ALF103" s="373"/>
      <c r="ALG103" s="373"/>
      <c r="ALH103" s="373"/>
      <c r="ALI103" s="373"/>
      <c r="ALJ103" s="373"/>
      <c r="ALK103" s="373"/>
      <c r="ALL103" s="373"/>
      <c r="ALM103" s="373"/>
      <c r="ALN103" s="373"/>
      <c r="ALO103" s="373"/>
      <c r="ALP103" s="373"/>
      <c r="ALQ103" s="373"/>
      <c r="ALR103" s="373"/>
      <c r="ALS103" s="373"/>
      <c r="ALT103" s="373"/>
      <c r="ALU103" s="373"/>
      <c r="ALV103" s="373"/>
      <c r="ALW103" s="373"/>
      <c r="ALX103" s="373"/>
      <c r="ALY103" s="373"/>
      <c r="ALZ103" s="373"/>
      <c r="AMA103" s="373"/>
      <c r="AMB103" s="373"/>
      <c r="AMC103" s="373"/>
      <c r="AMD103" s="373"/>
      <c r="AME103" s="373"/>
      <c r="AMF103" s="373"/>
      <c r="AMG103" s="373"/>
      <c r="AMH103" s="373"/>
      <c r="AMI103" s="373"/>
      <c r="AMJ103" s="373"/>
      <c r="AMK103" s="373"/>
      <c r="AML103" s="373"/>
      <c r="AMM103" s="373"/>
      <c r="AMN103" s="373"/>
      <c r="AMO103" s="373"/>
      <c r="AMP103" s="373"/>
      <c r="AMQ103" s="373"/>
      <c r="AMR103" s="373"/>
      <c r="AMS103" s="373"/>
      <c r="AMT103" s="373"/>
      <c r="AMU103" s="373"/>
      <c r="AMV103" s="373"/>
      <c r="AMW103" s="373"/>
      <c r="AMX103" s="373"/>
      <c r="AMY103" s="373"/>
      <c r="AMZ103" s="373"/>
      <c r="ANA103" s="373"/>
      <c r="ANB103" s="373"/>
      <c r="ANC103" s="373"/>
      <c r="AND103" s="373"/>
      <c r="ANE103" s="373"/>
      <c r="ANF103" s="373"/>
      <c r="ANG103" s="373"/>
      <c r="ANH103" s="373"/>
      <c r="ANI103" s="373"/>
      <c r="ANJ103" s="373"/>
      <c r="ANK103" s="373"/>
      <c r="ANL103" s="373"/>
      <c r="ANM103" s="373"/>
      <c r="ANN103" s="373"/>
      <c r="ANO103" s="373"/>
      <c r="ANP103" s="373"/>
      <c r="ANQ103" s="373"/>
      <c r="ANR103" s="373"/>
      <c r="ANS103" s="373"/>
      <c r="ANT103" s="373"/>
      <c r="ANU103" s="373"/>
      <c r="ANV103" s="373"/>
      <c r="ANW103" s="373"/>
      <c r="ANX103" s="373"/>
      <c r="ANY103" s="373"/>
      <c r="ANZ103" s="373"/>
      <c r="AOA103" s="373"/>
      <c r="AOB103" s="373"/>
      <c r="AOC103" s="373"/>
      <c r="AOD103" s="373"/>
      <c r="AOE103" s="373"/>
      <c r="AOF103" s="373"/>
      <c r="AOG103" s="373"/>
      <c r="AOH103" s="373"/>
      <c r="AOI103" s="373"/>
      <c r="AOJ103" s="373"/>
      <c r="AOK103" s="373"/>
      <c r="AOL103" s="373"/>
      <c r="AOM103" s="373"/>
      <c r="AON103" s="373"/>
      <c r="AOO103" s="373"/>
      <c r="AOP103" s="373"/>
      <c r="AOQ103" s="373"/>
      <c r="AOR103" s="373"/>
      <c r="AOS103" s="373"/>
      <c r="AOT103" s="373"/>
      <c r="AOU103" s="373"/>
      <c r="AOV103" s="373"/>
      <c r="AOW103" s="373"/>
      <c r="AOX103" s="373"/>
      <c r="AOY103" s="373"/>
      <c r="AOZ103" s="373"/>
      <c r="APA103" s="373"/>
      <c r="APB103" s="373"/>
      <c r="APC103" s="373"/>
      <c r="APD103" s="373"/>
      <c r="APE103" s="373"/>
      <c r="APF103" s="373"/>
      <c r="APG103" s="373"/>
      <c r="APH103" s="373"/>
      <c r="API103" s="373"/>
      <c r="APJ103" s="373"/>
      <c r="APK103" s="373"/>
      <c r="APL103" s="373"/>
      <c r="APM103" s="373"/>
      <c r="APN103" s="373"/>
      <c r="APO103" s="373"/>
      <c r="APP103" s="373"/>
      <c r="APQ103" s="373"/>
      <c r="APR103" s="373"/>
      <c r="APS103" s="373"/>
      <c r="APT103" s="373"/>
      <c r="APU103" s="373"/>
      <c r="APV103" s="373"/>
      <c r="APW103" s="373"/>
      <c r="APX103" s="373"/>
      <c r="APY103" s="373"/>
      <c r="APZ103" s="373"/>
      <c r="AQA103" s="373"/>
      <c r="AQB103" s="373"/>
      <c r="AQC103" s="373"/>
      <c r="AQD103" s="373"/>
      <c r="AQE103" s="373"/>
      <c r="AQF103" s="373"/>
      <c r="AQG103" s="373"/>
      <c r="AQH103" s="373"/>
      <c r="AQI103" s="373"/>
      <c r="AQJ103" s="373"/>
      <c r="AQK103" s="373"/>
      <c r="AQL103" s="373"/>
      <c r="AQM103" s="373"/>
      <c r="AQN103" s="373"/>
      <c r="AQO103" s="373"/>
      <c r="AQP103" s="373"/>
      <c r="AQQ103" s="373"/>
      <c r="AQR103" s="373"/>
      <c r="AQS103" s="373"/>
      <c r="AQT103" s="373"/>
      <c r="AQU103" s="373"/>
      <c r="AQV103" s="373"/>
      <c r="AQW103" s="373"/>
      <c r="AQX103" s="373"/>
      <c r="AQY103" s="373"/>
      <c r="AQZ103" s="373"/>
      <c r="ARA103" s="373"/>
      <c r="ARB103" s="373"/>
      <c r="ARC103" s="373"/>
      <c r="ARD103" s="373"/>
      <c r="ARE103" s="373"/>
      <c r="ARF103" s="373"/>
      <c r="ARG103" s="373"/>
      <c r="ARH103" s="373"/>
      <c r="ARI103" s="373"/>
      <c r="ARJ103" s="373"/>
      <c r="ARK103" s="373"/>
      <c r="ARL103" s="373"/>
      <c r="ARM103" s="373"/>
      <c r="ARN103" s="373"/>
      <c r="ARO103" s="373"/>
      <c r="ARP103" s="373"/>
      <c r="ARQ103" s="373"/>
      <c r="ARR103" s="373"/>
      <c r="ARS103" s="373"/>
      <c r="ART103" s="373"/>
      <c r="ARU103" s="373"/>
      <c r="ARV103" s="373"/>
      <c r="ARW103" s="373"/>
      <c r="ARX103" s="373"/>
      <c r="ARY103" s="373"/>
      <c r="ARZ103" s="373"/>
      <c r="ASA103" s="373"/>
      <c r="ASB103" s="373"/>
      <c r="ASC103" s="373"/>
      <c r="ASD103" s="373"/>
      <c r="ASE103" s="373"/>
      <c r="ASF103" s="373"/>
      <c r="ASG103" s="373"/>
      <c r="ASH103" s="373"/>
      <c r="ASI103" s="373"/>
      <c r="ASJ103" s="373"/>
      <c r="ASK103" s="373"/>
      <c r="ASL103" s="373"/>
      <c r="ASM103" s="373"/>
      <c r="ASN103" s="373"/>
      <c r="ASO103" s="373"/>
      <c r="ASP103" s="373"/>
      <c r="ASQ103" s="373"/>
      <c r="ASR103" s="373"/>
      <c r="ASS103" s="373"/>
      <c r="AST103" s="373"/>
      <c r="ASU103" s="373"/>
      <c r="ASV103" s="373"/>
      <c r="ASW103" s="373"/>
      <c r="ASX103" s="373"/>
      <c r="ASY103" s="373"/>
      <c r="ASZ103" s="373"/>
      <c r="ATA103" s="373"/>
      <c r="ATB103" s="373"/>
      <c r="ATC103" s="373"/>
      <c r="ATD103" s="373"/>
      <c r="ATE103" s="373"/>
      <c r="ATF103" s="373"/>
      <c r="ATG103" s="373"/>
      <c r="ATH103" s="373"/>
      <c r="ATI103" s="373"/>
      <c r="ATJ103" s="373"/>
      <c r="ATK103" s="373"/>
      <c r="ATL103" s="373"/>
      <c r="ATM103" s="373"/>
      <c r="ATN103" s="373"/>
      <c r="ATO103" s="373"/>
      <c r="ATP103" s="373"/>
      <c r="ATQ103" s="373"/>
      <c r="ATR103" s="373"/>
      <c r="ATS103" s="373"/>
      <c r="ATT103" s="373"/>
      <c r="ATU103" s="373"/>
      <c r="ATV103" s="373"/>
      <c r="ATW103" s="373"/>
      <c r="ATX103" s="373"/>
      <c r="ATY103" s="373"/>
      <c r="ATZ103" s="373"/>
      <c r="AUA103" s="373"/>
      <c r="AUB103" s="373"/>
      <c r="AUC103" s="373"/>
      <c r="AUD103" s="373"/>
      <c r="AUE103" s="373"/>
      <c r="AUF103" s="373"/>
      <c r="AUG103" s="373"/>
      <c r="AUH103" s="373"/>
      <c r="AUI103" s="373"/>
      <c r="AUJ103" s="373"/>
      <c r="AUK103" s="373"/>
      <c r="AUL103" s="373"/>
      <c r="AUM103" s="373"/>
      <c r="AUN103" s="373"/>
      <c r="AUO103" s="373"/>
      <c r="AUP103" s="373"/>
      <c r="AUQ103" s="373"/>
      <c r="AUR103" s="373"/>
      <c r="AUS103" s="373"/>
      <c r="AUT103" s="373"/>
      <c r="AUU103" s="373"/>
      <c r="AUV103" s="373"/>
      <c r="AUW103" s="373"/>
      <c r="AUX103" s="373"/>
      <c r="AUY103" s="373"/>
      <c r="AUZ103" s="373"/>
      <c r="AVA103" s="373"/>
      <c r="AVB103" s="373"/>
      <c r="AVC103" s="373"/>
      <c r="AVD103" s="373"/>
      <c r="AVE103" s="373"/>
      <c r="AVF103" s="373"/>
      <c r="AVG103" s="373"/>
      <c r="AVH103" s="373"/>
      <c r="AVI103" s="373"/>
      <c r="AVJ103" s="373"/>
      <c r="AVK103" s="373"/>
      <c r="AVL103" s="373"/>
      <c r="AVM103" s="373"/>
      <c r="AVN103" s="373"/>
      <c r="AVO103" s="373"/>
      <c r="AVP103" s="373"/>
      <c r="AVQ103" s="373"/>
      <c r="AVR103" s="373"/>
      <c r="AVS103" s="373"/>
      <c r="AVT103" s="373"/>
      <c r="AVU103" s="373"/>
      <c r="AVV103" s="373"/>
      <c r="AVW103" s="373"/>
      <c r="AVX103" s="373"/>
      <c r="AVY103" s="373"/>
      <c r="AVZ103" s="373"/>
      <c r="AWA103" s="373"/>
      <c r="AWB103" s="373"/>
      <c r="AWC103" s="373"/>
      <c r="AWD103" s="373"/>
      <c r="AWE103" s="373"/>
      <c r="AWF103" s="373"/>
      <c r="AWG103" s="373"/>
      <c r="AWH103" s="373"/>
      <c r="AWI103" s="373"/>
      <c r="AWJ103" s="373"/>
      <c r="AWK103" s="373"/>
      <c r="AWL103" s="373"/>
      <c r="AWM103" s="373"/>
      <c r="AWN103" s="373"/>
      <c r="AWO103" s="373"/>
      <c r="AWP103" s="373"/>
      <c r="AWQ103" s="373"/>
      <c r="AWR103" s="373"/>
      <c r="AWS103" s="373"/>
      <c r="AWT103" s="373"/>
      <c r="AWU103" s="373"/>
      <c r="AWV103" s="373"/>
      <c r="AWW103" s="373"/>
      <c r="AWX103" s="373"/>
      <c r="AWY103" s="373"/>
      <c r="AWZ103" s="373"/>
      <c r="AXA103" s="373"/>
      <c r="AXB103" s="373"/>
      <c r="AXC103" s="373"/>
      <c r="AXD103" s="373"/>
      <c r="AXE103" s="373"/>
      <c r="AXF103" s="373"/>
      <c r="AXG103" s="373"/>
      <c r="AXH103" s="373"/>
      <c r="AXI103" s="373"/>
      <c r="AXJ103" s="373"/>
      <c r="AXK103" s="373"/>
      <c r="AXL103" s="373"/>
      <c r="AXM103" s="373"/>
      <c r="AXN103" s="373"/>
      <c r="AXO103" s="373"/>
      <c r="AXP103" s="373"/>
      <c r="AXQ103" s="373"/>
      <c r="AXR103" s="373"/>
      <c r="AXS103" s="373"/>
      <c r="AXT103" s="373"/>
      <c r="AXU103" s="373"/>
      <c r="AXV103" s="373"/>
      <c r="AXW103" s="373"/>
      <c r="AXX103" s="373"/>
      <c r="AXY103" s="373"/>
      <c r="AXZ103" s="373"/>
      <c r="AYA103" s="373"/>
      <c r="AYB103" s="373"/>
      <c r="AYC103" s="373"/>
      <c r="AYD103" s="373"/>
      <c r="AYE103" s="373"/>
      <c r="AYF103" s="373"/>
      <c r="AYG103" s="373"/>
      <c r="AYH103" s="373"/>
      <c r="AYI103" s="373"/>
      <c r="AYJ103" s="373"/>
      <c r="AYK103" s="373"/>
      <c r="AYL103" s="373"/>
      <c r="AYM103" s="373"/>
      <c r="AYN103" s="373"/>
      <c r="AYO103" s="373"/>
      <c r="AYP103" s="373"/>
      <c r="AYQ103" s="373"/>
      <c r="AYR103" s="373"/>
      <c r="AYS103" s="373"/>
      <c r="AYT103" s="373"/>
      <c r="AYU103" s="373"/>
      <c r="AYV103" s="373"/>
      <c r="AYW103" s="373"/>
      <c r="AYX103" s="373"/>
      <c r="AYY103" s="373"/>
      <c r="AYZ103" s="373"/>
      <c r="AZA103" s="373"/>
      <c r="AZB103" s="373"/>
      <c r="AZC103" s="373"/>
      <c r="AZD103" s="373"/>
      <c r="AZE103" s="373"/>
      <c r="AZF103" s="373"/>
      <c r="AZG103" s="373"/>
      <c r="AZH103" s="373"/>
      <c r="AZI103" s="373"/>
      <c r="AZJ103" s="373"/>
      <c r="AZK103" s="373"/>
      <c r="AZL103" s="373"/>
      <c r="AZM103" s="373"/>
      <c r="AZN103" s="373"/>
      <c r="AZO103" s="373"/>
      <c r="AZP103" s="373"/>
      <c r="AZQ103" s="373"/>
      <c r="AZR103" s="373"/>
      <c r="AZS103" s="373"/>
      <c r="AZT103" s="373"/>
      <c r="AZU103" s="373"/>
      <c r="AZV103" s="373"/>
      <c r="AZW103" s="373"/>
      <c r="AZX103" s="373"/>
      <c r="AZY103" s="373"/>
      <c r="AZZ103" s="373"/>
      <c r="BAA103" s="373"/>
      <c r="BAB103" s="373"/>
      <c r="BAC103" s="373"/>
      <c r="BAD103" s="373"/>
      <c r="BAE103" s="373"/>
      <c r="BAF103" s="373"/>
      <c r="BAG103" s="373"/>
      <c r="BAH103" s="373"/>
      <c r="BAI103" s="373"/>
      <c r="BAJ103" s="373"/>
      <c r="BAK103" s="373"/>
      <c r="BAL103" s="373"/>
      <c r="BAM103" s="373"/>
      <c r="BAN103" s="373"/>
      <c r="BAO103" s="373"/>
      <c r="BAP103" s="373"/>
      <c r="BAQ103" s="373"/>
      <c r="BAR103" s="373"/>
      <c r="BAS103" s="373"/>
      <c r="BAT103" s="373"/>
      <c r="BAU103" s="373"/>
      <c r="BAV103" s="373"/>
      <c r="BAW103" s="373"/>
      <c r="BAX103" s="373"/>
      <c r="BAY103" s="373"/>
      <c r="BAZ103" s="373"/>
      <c r="BBA103" s="373"/>
      <c r="BBB103" s="373"/>
      <c r="BBC103" s="373"/>
      <c r="BBD103" s="373"/>
      <c r="BBE103" s="373"/>
      <c r="BBF103" s="373"/>
      <c r="BBG103" s="373"/>
      <c r="BBH103" s="373"/>
      <c r="BBI103" s="373"/>
      <c r="BBJ103" s="373"/>
      <c r="BBK103" s="373"/>
      <c r="BBL103" s="373"/>
      <c r="BBM103" s="373"/>
      <c r="BBN103" s="373"/>
      <c r="BBO103" s="373"/>
      <c r="BBP103" s="373"/>
      <c r="BBQ103" s="373"/>
      <c r="BBR103" s="373"/>
      <c r="BBS103" s="373"/>
      <c r="BBT103" s="373"/>
      <c r="BBU103" s="373"/>
      <c r="BBV103" s="373"/>
      <c r="BBW103" s="373"/>
      <c r="BBX103" s="373"/>
      <c r="BBY103" s="373"/>
      <c r="BBZ103" s="373"/>
      <c r="BCA103" s="373"/>
      <c r="BCB103" s="373"/>
      <c r="BCC103" s="373"/>
      <c r="BCD103" s="373"/>
      <c r="BCE103" s="373"/>
      <c r="BCF103" s="373"/>
      <c r="BCG103" s="373"/>
      <c r="BCH103" s="373"/>
      <c r="BCI103" s="373"/>
      <c r="BCJ103" s="373"/>
      <c r="BCK103" s="373"/>
      <c r="BCL103" s="373"/>
      <c r="BCM103" s="373"/>
      <c r="BCN103" s="373"/>
      <c r="BCO103" s="373"/>
      <c r="BCP103" s="373"/>
      <c r="BCQ103" s="373"/>
      <c r="BCR103" s="373"/>
      <c r="BCS103" s="373"/>
      <c r="BCT103" s="373"/>
      <c r="BCU103" s="373"/>
      <c r="BCV103" s="373"/>
      <c r="BCW103" s="373"/>
      <c r="BCX103" s="373"/>
      <c r="BCY103" s="373"/>
      <c r="BCZ103" s="373"/>
      <c r="BDA103" s="373"/>
      <c r="BDB103" s="373"/>
      <c r="BDC103" s="373"/>
      <c r="BDD103" s="373"/>
      <c r="BDE103" s="373"/>
      <c r="BDF103" s="373"/>
      <c r="BDG103" s="373"/>
      <c r="BDH103" s="373"/>
      <c r="BDI103" s="373"/>
      <c r="BDJ103" s="373"/>
      <c r="BDK103" s="373"/>
      <c r="BDL103" s="373"/>
      <c r="BDM103" s="373"/>
      <c r="BDN103" s="373"/>
      <c r="BDO103" s="373"/>
      <c r="BDP103" s="373"/>
      <c r="BDQ103" s="373"/>
      <c r="BDR103" s="373"/>
      <c r="BDS103" s="373"/>
      <c r="BDT103" s="373"/>
      <c r="BDU103" s="373"/>
      <c r="BDV103" s="373"/>
      <c r="BDW103" s="373"/>
      <c r="BDX103" s="373"/>
      <c r="BDY103" s="373"/>
      <c r="BDZ103" s="373"/>
      <c r="BEA103" s="373"/>
      <c r="BEB103" s="373"/>
      <c r="BEC103" s="373"/>
      <c r="BED103" s="373"/>
      <c r="BEE103" s="373"/>
      <c r="BEF103" s="373"/>
      <c r="BEG103" s="373"/>
      <c r="BEH103" s="373"/>
      <c r="BEI103" s="373"/>
      <c r="BEJ103" s="373"/>
      <c r="BEK103" s="373"/>
      <c r="BEL103" s="373"/>
      <c r="BEM103" s="373"/>
      <c r="BEN103" s="373"/>
      <c r="BEO103" s="373"/>
      <c r="BEP103" s="373"/>
      <c r="BEQ103" s="373"/>
      <c r="BER103" s="373"/>
      <c r="BES103" s="373"/>
      <c r="BET103" s="373"/>
      <c r="BEU103" s="373"/>
      <c r="BEV103" s="373"/>
      <c r="BEW103" s="373"/>
      <c r="BEX103" s="373"/>
      <c r="BEY103" s="373"/>
      <c r="BEZ103" s="373"/>
      <c r="BFA103" s="373"/>
      <c r="BFB103" s="373"/>
      <c r="BFC103" s="373"/>
      <c r="BFD103" s="373"/>
      <c r="BFE103" s="373"/>
      <c r="BFF103" s="373"/>
      <c r="BFG103" s="373"/>
      <c r="BFH103" s="373"/>
      <c r="BFI103" s="373"/>
      <c r="BFJ103" s="373"/>
      <c r="BFK103" s="373"/>
      <c r="BFL103" s="373"/>
      <c r="BFM103" s="373"/>
      <c r="BFN103" s="373"/>
      <c r="BFO103" s="373"/>
      <c r="BFP103" s="373"/>
      <c r="BFQ103" s="373"/>
      <c r="BFR103" s="373"/>
      <c r="BFS103" s="373"/>
      <c r="BFT103" s="373"/>
      <c r="BFU103" s="373"/>
      <c r="BFV103" s="373"/>
      <c r="BFW103" s="373"/>
      <c r="BFX103" s="373"/>
      <c r="BFY103" s="373"/>
      <c r="BFZ103" s="373"/>
      <c r="BGA103" s="373"/>
      <c r="BGB103" s="373"/>
      <c r="BGC103" s="373"/>
      <c r="BGD103" s="373"/>
      <c r="BGE103" s="373"/>
      <c r="BGF103" s="373"/>
      <c r="BGG103" s="373"/>
      <c r="BGH103" s="373"/>
      <c r="BGI103" s="373"/>
      <c r="BGJ103" s="373"/>
      <c r="BGK103" s="373"/>
      <c r="BGL103" s="373"/>
      <c r="BGM103" s="373"/>
      <c r="BGN103" s="373"/>
      <c r="BGO103" s="373"/>
      <c r="BGP103" s="373"/>
      <c r="BGQ103" s="373"/>
      <c r="BGR103" s="373"/>
      <c r="BGS103" s="373"/>
      <c r="BGT103" s="373"/>
      <c r="BGU103" s="373"/>
      <c r="BGV103" s="373"/>
      <c r="BGW103" s="373"/>
      <c r="BGX103" s="373"/>
      <c r="BGY103" s="373"/>
      <c r="BGZ103" s="373"/>
      <c r="BHA103" s="373"/>
      <c r="BHB103" s="373"/>
      <c r="BHC103" s="373"/>
      <c r="BHD103" s="373"/>
      <c r="BHE103" s="373"/>
      <c r="BHF103" s="373"/>
      <c r="BHG103" s="373"/>
      <c r="BHH103" s="373"/>
      <c r="BHI103" s="373"/>
      <c r="BHJ103" s="373"/>
      <c r="BHK103" s="373"/>
      <c r="BHL103" s="373"/>
      <c r="BHM103" s="373"/>
      <c r="BHN103" s="373"/>
      <c r="BHO103" s="373"/>
      <c r="BHP103" s="373"/>
      <c r="BHQ103" s="373"/>
      <c r="BHR103" s="373"/>
      <c r="BHS103" s="373"/>
      <c r="BHT103" s="373"/>
      <c r="BHU103" s="373"/>
      <c r="BHV103" s="373"/>
      <c r="BHW103" s="373"/>
      <c r="BHX103" s="373"/>
      <c r="BHY103" s="373"/>
      <c r="BHZ103" s="373"/>
      <c r="BIA103" s="373"/>
      <c r="BIB103" s="373"/>
      <c r="BIC103" s="373"/>
      <c r="BID103" s="373"/>
      <c r="BIE103" s="373"/>
      <c r="BIF103" s="373"/>
      <c r="BIG103" s="373"/>
      <c r="BIH103" s="373"/>
      <c r="BII103" s="373"/>
      <c r="BIJ103" s="373"/>
      <c r="BIK103" s="373"/>
      <c r="BIL103" s="373"/>
      <c r="BIM103" s="373"/>
      <c r="BIN103" s="373"/>
      <c r="BIO103" s="373"/>
      <c r="BIP103" s="373"/>
      <c r="BIQ103" s="373"/>
      <c r="BIR103" s="373"/>
      <c r="BIS103" s="373"/>
      <c r="BIT103" s="373"/>
      <c r="BIU103" s="373"/>
      <c r="BIV103" s="373"/>
      <c r="BIW103" s="373"/>
      <c r="BIX103" s="373"/>
      <c r="BIY103" s="373"/>
      <c r="BIZ103" s="373"/>
      <c r="BJA103" s="373"/>
      <c r="BJB103" s="373"/>
      <c r="BJC103" s="373"/>
      <c r="BJD103" s="373"/>
      <c r="BJE103" s="373"/>
      <c r="BJF103" s="373"/>
      <c r="BJG103" s="373"/>
      <c r="BJH103" s="373"/>
      <c r="BJI103" s="373"/>
      <c r="BJJ103" s="373"/>
      <c r="BJK103" s="373"/>
      <c r="BJL103" s="373"/>
      <c r="BJM103" s="373"/>
      <c r="BJN103" s="373"/>
      <c r="BJO103" s="373"/>
      <c r="BJP103" s="373"/>
      <c r="BJQ103" s="373"/>
      <c r="BJR103" s="373"/>
      <c r="BJS103" s="373"/>
      <c r="BJT103" s="373"/>
      <c r="BJU103" s="373"/>
      <c r="BJV103" s="373"/>
      <c r="BJW103" s="373"/>
      <c r="BJX103" s="373"/>
      <c r="BJY103" s="373"/>
      <c r="BJZ103" s="373"/>
      <c r="BKA103" s="373"/>
      <c r="BKB103" s="373"/>
      <c r="BKC103" s="373"/>
      <c r="BKD103" s="373"/>
      <c r="BKE103" s="373"/>
      <c r="BKF103" s="373"/>
      <c r="BKG103" s="373"/>
      <c r="BKH103" s="373"/>
      <c r="BKI103" s="373"/>
      <c r="BKJ103" s="373"/>
      <c r="BKK103" s="373"/>
      <c r="BKL103" s="373"/>
      <c r="BKM103" s="373"/>
      <c r="BKN103" s="373"/>
      <c r="BKO103" s="373"/>
      <c r="BKP103" s="373"/>
      <c r="BKQ103" s="373"/>
      <c r="BKR103" s="373"/>
      <c r="BKS103" s="373"/>
      <c r="BKT103" s="373"/>
      <c r="BKU103" s="373"/>
      <c r="BKV103" s="373"/>
      <c r="BKW103" s="373"/>
      <c r="BKX103" s="373"/>
      <c r="BKY103" s="373"/>
      <c r="BKZ103" s="373"/>
      <c r="BLA103" s="373"/>
      <c r="BLB103" s="373"/>
      <c r="BLC103" s="373"/>
      <c r="BLD103" s="373"/>
      <c r="BLE103" s="373"/>
      <c r="BLF103" s="373"/>
      <c r="BLG103" s="373"/>
      <c r="BLH103" s="373"/>
      <c r="BLI103" s="373"/>
      <c r="BLJ103" s="373"/>
      <c r="BLK103" s="373"/>
      <c r="BLL103" s="373"/>
      <c r="BLM103" s="373"/>
      <c r="BLN103" s="373"/>
      <c r="BLO103" s="373"/>
      <c r="BLP103" s="373"/>
      <c r="BLQ103" s="373"/>
      <c r="BLR103" s="373"/>
      <c r="BLS103" s="373"/>
      <c r="BLT103" s="373"/>
      <c r="BLU103" s="373"/>
      <c r="BLV103" s="373"/>
      <c r="BLW103" s="373"/>
      <c r="BLX103" s="373"/>
      <c r="BLY103" s="373"/>
      <c r="BLZ103" s="373"/>
      <c r="BMA103" s="373"/>
      <c r="BMB103" s="373"/>
      <c r="BMC103" s="373"/>
      <c r="BMD103" s="373"/>
      <c r="BME103" s="373"/>
      <c r="BMF103" s="373"/>
      <c r="BMG103" s="373"/>
      <c r="BMH103" s="373"/>
      <c r="BMI103" s="373"/>
      <c r="BMJ103" s="373"/>
      <c r="BMK103" s="373"/>
      <c r="BML103" s="373"/>
      <c r="BMM103" s="373"/>
      <c r="BMN103" s="373"/>
      <c r="BMO103" s="373"/>
      <c r="BMP103" s="373"/>
      <c r="BMQ103" s="373"/>
      <c r="BMR103" s="373"/>
      <c r="BMS103" s="373"/>
      <c r="BMT103" s="373"/>
      <c r="BMU103" s="373"/>
      <c r="BMV103" s="373"/>
      <c r="BMW103" s="373"/>
      <c r="BMX103" s="373"/>
      <c r="BMY103" s="373"/>
      <c r="BMZ103" s="373"/>
      <c r="BNA103" s="373"/>
      <c r="BNB103" s="373"/>
      <c r="BNC103" s="373"/>
      <c r="BND103" s="373"/>
      <c r="BNE103" s="373"/>
      <c r="BNF103" s="373"/>
      <c r="BNG103" s="373"/>
      <c r="BNH103" s="373"/>
      <c r="BNI103" s="373"/>
      <c r="BNJ103" s="373"/>
      <c r="BNK103" s="373"/>
      <c r="BNL103" s="373"/>
      <c r="BNM103" s="373"/>
      <c r="BNN103" s="373"/>
      <c r="BNO103" s="373"/>
      <c r="BNP103" s="373"/>
      <c r="BNQ103" s="373"/>
      <c r="BNR103" s="373"/>
      <c r="BNS103" s="373"/>
      <c r="BNT103" s="373"/>
      <c r="BNU103" s="373"/>
      <c r="BNV103" s="373"/>
      <c r="BNW103" s="373"/>
      <c r="BNX103" s="373"/>
      <c r="BNY103" s="373"/>
      <c r="BNZ103" s="373"/>
      <c r="BOA103" s="373"/>
      <c r="BOB103" s="373"/>
      <c r="BOC103" s="373"/>
      <c r="BOD103" s="373"/>
      <c r="BOE103" s="373"/>
      <c r="BOF103" s="373"/>
      <c r="BOG103" s="373"/>
      <c r="BOH103" s="373"/>
      <c r="BOI103" s="373"/>
      <c r="BOJ103" s="373"/>
      <c r="BOK103" s="373"/>
      <c r="BOL103" s="373"/>
      <c r="BOM103" s="373"/>
      <c r="BON103" s="373"/>
      <c r="BOO103" s="373"/>
      <c r="BOP103" s="373"/>
      <c r="BOQ103" s="373"/>
      <c r="BOR103" s="373"/>
      <c r="BOS103" s="373"/>
      <c r="BOT103" s="373"/>
      <c r="BOU103" s="373"/>
      <c r="BOV103" s="373"/>
      <c r="BOW103" s="373"/>
      <c r="BOX103" s="373"/>
      <c r="BOY103" s="373"/>
      <c r="BOZ103" s="373"/>
      <c r="BPA103" s="373"/>
      <c r="BPB103" s="373"/>
      <c r="BPC103" s="373"/>
      <c r="BPD103" s="373"/>
      <c r="BPE103" s="373"/>
      <c r="BPF103" s="373"/>
      <c r="BPG103" s="373"/>
      <c r="BPH103" s="373"/>
      <c r="BPI103" s="373"/>
      <c r="BPJ103" s="373"/>
      <c r="BPK103" s="373"/>
      <c r="BPL103" s="373"/>
      <c r="BPM103" s="373"/>
      <c r="BPN103" s="373"/>
      <c r="BPO103" s="373"/>
      <c r="BPP103" s="373"/>
      <c r="BPQ103" s="373"/>
      <c r="BPR103" s="373"/>
      <c r="BPS103" s="373"/>
      <c r="BPT103" s="373"/>
      <c r="BPU103" s="373"/>
      <c r="BPV103" s="373"/>
      <c r="BPW103" s="373"/>
      <c r="BPX103" s="373"/>
      <c r="BPY103" s="373"/>
      <c r="BPZ103" s="373"/>
      <c r="BQA103" s="373"/>
      <c r="BQB103" s="373"/>
      <c r="BQC103" s="373"/>
      <c r="BQD103" s="373"/>
      <c r="BQE103" s="373"/>
      <c r="BQF103" s="373"/>
      <c r="BQG103" s="373"/>
      <c r="BQH103" s="373"/>
      <c r="BQI103" s="373"/>
      <c r="BQJ103" s="373"/>
      <c r="BQK103" s="373"/>
      <c r="BQL103" s="373"/>
      <c r="BQM103" s="373"/>
      <c r="BQN103" s="373"/>
      <c r="BQO103" s="373"/>
      <c r="BQP103" s="373"/>
      <c r="BQQ103" s="373"/>
      <c r="BQR103" s="373"/>
      <c r="BQS103" s="373"/>
      <c r="BQT103" s="373"/>
      <c r="BQU103" s="373"/>
      <c r="BQV103" s="373"/>
      <c r="BQW103" s="373"/>
      <c r="BQX103" s="373"/>
      <c r="BQY103" s="373"/>
      <c r="BQZ103" s="373"/>
      <c r="BRA103" s="373"/>
      <c r="BRB103" s="373"/>
      <c r="BRC103" s="373"/>
      <c r="BRD103" s="373"/>
      <c r="BRE103" s="373"/>
      <c r="BRF103" s="373"/>
      <c r="BRG103" s="373"/>
      <c r="BRH103" s="373"/>
      <c r="BRI103" s="373"/>
      <c r="BRJ103" s="373"/>
      <c r="BRK103" s="373"/>
      <c r="BRL103" s="373"/>
      <c r="BRM103" s="373"/>
      <c r="BRN103" s="373"/>
      <c r="BRO103" s="373"/>
      <c r="BRP103" s="373"/>
      <c r="BRQ103" s="373"/>
      <c r="BRR103" s="373"/>
      <c r="BRS103" s="373"/>
      <c r="BRT103" s="373"/>
      <c r="BRU103" s="373"/>
      <c r="BRV103" s="373"/>
      <c r="BRW103" s="373"/>
      <c r="BRX103" s="373"/>
      <c r="BRY103" s="373"/>
      <c r="BRZ103" s="373"/>
      <c r="BSA103" s="373"/>
      <c r="BSB103" s="373"/>
      <c r="BSC103" s="373"/>
      <c r="BSD103" s="373"/>
      <c r="BSE103" s="373"/>
      <c r="BSF103" s="373"/>
      <c r="BSG103" s="373"/>
      <c r="BSH103" s="373"/>
      <c r="BSI103" s="373"/>
      <c r="BSJ103" s="373"/>
      <c r="BSK103" s="373"/>
      <c r="BSL103" s="373"/>
      <c r="BSM103" s="373"/>
      <c r="BSN103" s="373"/>
      <c r="BSO103" s="373"/>
      <c r="BSP103" s="373"/>
      <c r="BSQ103" s="373"/>
      <c r="BSR103" s="373"/>
      <c r="BSS103" s="373"/>
      <c r="BST103" s="373"/>
      <c r="BSU103" s="373"/>
      <c r="BSV103" s="373"/>
      <c r="BSW103" s="373"/>
      <c r="BSX103" s="373"/>
      <c r="BSY103" s="373"/>
      <c r="BSZ103" s="373"/>
      <c r="BTA103" s="373"/>
      <c r="BTB103" s="373"/>
      <c r="BTC103" s="373"/>
      <c r="BTD103" s="373"/>
      <c r="BTE103" s="373"/>
      <c r="BTF103" s="373"/>
      <c r="BTG103" s="373"/>
      <c r="BTH103" s="373"/>
      <c r="BTI103" s="373"/>
      <c r="BTJ103" s="373"/>
      <c r="BTK103" s="373"/>
      <c r="BTL103" s="373"/>
      <c r="BTM103" s="373"/>
      <c r="BTN103" s="373"/>
      <c r="BTO103" s="373"/>
      <c r="BTP103" s="373"/>
      <c r="BTQ103" s="373"/>
      <c r="BTR103" s="373"/>
      <c r="BTS103" s="373"/>
      <c r="BTT103" s="373"/>
      <c r="BTU103" s="373"/>
      <c r="BTV103" s="373"/>
      <c r="BTW103" s="373"/>
      <c r="BTX103" s="373"/>
      <c r="BTY103" s="373"/>
      <c r="BTZ103" s="373"/>
      <c r="BUA103" s="373"/>
      <c r="BUB103" s="373"/>
      <c r="BUC103" s="373"/>
      <c r="BUD103" s="373"/>
      <c r="BUE103" s="373"/>
      <c r="BUF103" s="373"/>
      <c r="BUG103" s="373"/>
      <c r="BUH103" s="373"/>
      <c r="BUI103" s="373"/>
      <c r="BUJ103" s="373"/>
      <c r="BUK103" s="373"/>
      <c r="BUL103" s="373"/>
      <c r="BUM103" s="373"/>
      <c r="BUN103" s="373"/>
      <c r="BUO103" s="373"/>
      <c r="BUP103" s="373"/>
      <c r="BUQ103" s="373"/>
      <c r="BUR103" s="373"/>
      <c r="BUS103" s="373"/>
      <c r="BUT103" s="373"/>
      <c r="BUU103" s="373"/>
      <c r="BUV103" s="373"/>
      <c r="BUW103" s="373"/>
      <c r="BUX103" s="373"/>
      <c r="BUY103" s="373"/>
      <c r="BUZ103" s="373"/>
      <c r="BVA103" s="373"/>
      <c r="BVB103" s="373"/>
      <c r="BVC103" s="373"/>
      <c r="BVD103" s="373"/>
      <c r="BVE103" s="373"/>
      <c r="BVF103" s="373"/>
      <c r="BVG103" s="373"/>
      <c r="BVH103" s="373"/>
      <c r="BVI103" s="373"/>
      <c r="BVJ103" s="373"/>
      <c r="BVK103" s="373"/>
      <c r="BVL103" s="373"/>
      <c r="BVM103" s="373"/>
      <c r="BVN103" s="373"/>
      <c r="BVO103" s="373"/>
      <c r="BVP103" s="373"/>
      <c r="BVQ103" s="373"/>
      <c r="BVR103" s="373"/>
      <c r="BVS103" s="373"/>
      <c r="BVT103" s="373"/>
      <c r="BVU103" s="373"/>
      <c r="BVV103" s="373"/>
      <c r="BVW103" s="373"/>
      <c r="BVX103" s="373"/>
      <c r="BVY103" s="373"/>
      <c r="BVZ103" s="373"/>
      <c r="BWA103" s="373"/>
      <c r="BWB103" s="373"/>
      <c r="BWC103" s="373"/>
      <c r="BWD103" s="373"/>
      <c r="BWE103" s="373"/>
      <c r="BWF103" s="373"/>
      <c r="BWG103" s="373"/>
      <c r="BWH103" s="373"/>
      <c r="BWI103" s="373"/>
      <c r="BWJ103" s="373"/>
      <c r="BWK103" s="373"/>
      <c r="BWL103" s="373"/>
      <c r="BWM103" s="373"/>
      <c r="BWN103" s="373"/>
      <c r="BWO103" s="373"/>
      <c r="BWP103" s="373"/>
      <c r="BWQ103" s="373"/>
      <c r="BWR103" s="373"/>
      <c r="BWS103" s="373"/>
      <c r="BWT103" s="373"/>
      <c r="BWU103" s="373"/>
      <c r="BWV103" s="373"/>
      <c r="BWW103" s="373"/>
      <c r="BWX103" s="373"/>
      <c r="BWY103" s="373"/>
      <c r="BWZ103" s="373"/>
      <c r="BXA103" s="373"/>
      <c r="BXB103" s="373"/>
      <c r="BXC103" s="373"/>
      <c r="BXD103" s="373"/>
      <c r="BXE103" s="373"/>
      <c r="BXF103" s="373"/>
      <c r="BXG103" s="373"/>
      <c r="BXH103" s="373"/>
      <c r="BXI103" s="373"/>
      <c r="BXJ103" s="373"/>
      <c r="BXK103" s="373"/>
      <c r="BXL103" s="373"/>
      <c r="BXM103" s="373"/>
      <c r="BXN103" s="373"/>
      <c r="BXO103" s="373"/>
      <c r="BXP103" s="373"/>
      <c r="BXQ103" s="373"/>
      <c r="BXR103" s="373"/>
      <c r="BXS103" s="373"/>
      <c r="BXT103" s="373"/>
      <c r="BXU103" s="373"/>
      <c r="BXV103" s="373"/>
      <c r="BXW103" s="373"/>
      <c r="BXX103" s="373"/>
      <c r="BXY103" s="373"/>
      <c r="BXZ103" s="373"/>
      <c r="BYA103" s="373"/>
      <c r="BYB103" s="373"/>
      <c r="BYC103" s="373"/>
      <c r="BYD103" s="373"/>
      <c r="BYE103" s="373"/>
      <c r="BYF103" s="373"/>
      <c r="BYG103" s="373"/>
      <c r="BYH103" s="373"/>
      <c r="BYI103" s="373"/>
      <c r="BYJ103" s="373"/>
      <c r="BYK103" s="373"/>
      <c r="BYL103" s="373"/>
      <c r="BYM103" s="373"/>
      <c r="BYN103" s="373"/>
      <c r="BYO103" s="373"/>
      <c r="BYP103" s="373"/>
      <c r="BYQ103" s="373"/>
      <c r="BYR103" s="373"/>
      <c r="BYS103" s="373"/>
      <c r="BYT103" s="373"/>
      <c r="BYU103" s="373"/>
      <c r="BYV103" s="373"/>
      <c r="BYW103" s="373"/>
      <c r="BYX103" s="373"/>
      <c r="BYY103" s="373"/>
      <c r="BYZ103" s="373"/>
      <c r="BZA103" s="373"/>
      <c r="BZB103" s="373"/>
      <c r="BZC103" s="373"/>
      <c r="BZD103" s="373"/>
      <c r="BZE103" s="373"/>
      <c r="BZF103" s="373"/>
      <c r="BZG103" s="373"/>
      <c r="BZH103" s="373"/>
      <c r="BZI103" s="373"/>
      <c r="BZJ103" s="373"/>
      <c r="BZK103" s="373"/>
      <c r="BZL103" s="373"/>
      <c r="BZM103" s="373"/>
      <c r="BZN103" s="373"/>
      <c r="BZO103" s="373"/>
      <c r="BZP103" s="373"/>
      <c r="BZQ103" s="373"/>
      <c r="BZR103" s="373"/>
      <c r="BZS103" s="373"/>
      <c r="BZT103" s="373"/>
      <c r="BZU103" s="373"/>
      <c r="BZV103" s="373"/>
      <c r="BZW103" s="373"/>
      <c r="BZX103" s="373"/>
      <c r="BZY103" s="373"/>
      <c r="BZZ103" s="373"/>
      <c r="CAA103" s="373"/>
      <c r="CAB103" s="373"/>
      <c r="CAC103" s="373"/>
      <c r="CAD103" s="373"/>
      <c r="CAE103" s="373"/>
      <c r="CAF103" s="373"/>
      <c r="CAG103" s="373"/>
      <c r="CAH103" s="373"/>
      <c r="CAI103" s="373"/>
      <c r="CAJ103" s="373"/>
      <c r="CAK103" s="373"/>
      <c r="CAL103" s="373"/>
      <c r="CAM103" s="373"/>
      <c r="CAN103" s="373"/>
      <c r="CAO103" s="373"/>
      <c r="CAP103" s="373"/>
      <c r="CAQ103" s="373"/>
      <c r="CAR103" s="373"/>
      <c r="CAS103" s="373"/>
      <c r="CAT103" s="373"/>
      <c r="CAU103" s="373"/>
      <c r="CAV103" s="373"/>
      <c r="CAW103" s="373"/>
      <c r="CAX103" s="373"/>
      <c r="CAY103" s="373"/>
      <c r="CAZ103" s="373"/>
      <c r="CBA103" s="373"/>
      <c r="CBB103" s="373"/>
      <c r="CBC103" s="373"/>
      <c r="CBD103" s="373"/>
      <c r="CBE103" s="373"/>
      <c r="CBF103" s="373"/>
      <c r="CBG103" s="373"/>
      <c r="CBH103" s="373"/>
      <c r="CBI103" s="373"/>
      <c r="CBJ103" s="373"/>
      <c r="CBK103" s="373"/>
      <c r="CBL103" s="373"/>
      <c r="CBM103" s="373"/>
      <c r="CBN103" s="373"/>
      <c r="CBO103" s="373"/>
      <c r="CBP103" s="373"/>
      <c r="CBQ103" s="373"/>
      <c r="CBR103" s="373"/>
      <c r="CBS103" s="373"/>
      <c r="CBT103" s="373"/>
      <c r="CBU103" s="373"/>
      <c r="CBV103" s="373"/>
      <c r="CBW103" s="373"/>
      <c r="CBX103" s="373"/>
      <c r="CBY103" s="373"/>
      <c r="CBZ103" s="373"/>
      <c r="CCA103" s="373"/>
      <c r="CCB103" s="373"/>
      <c r="CCC103" s="373"/>
      <c r="CCD103" s="373"/>
      <c r="CCE103" s="373"/>
      <c r="CCF103" s="373"/>
      <c r="CCG103" s="373"/>
      <c r="CCH103" s="373"/>
      <c r="CCI103" s="373"/>
      <c r="CCJ103" s="373"/>
      <c r="CCK103" s="373"/>
      <c r="CCL103" s="373"/>
      <c r="CCM103" s="373"/>
      <c r="CCN103" s="373"/>
      <c r="CCO103" s="373"/>
      <c r="CCP103" s="373"/>
      <c r="CCQ103" s="373"/>
      <c r="CCR103" s="373"/>
      <c r="CCS103" s="373"/>
      <c r="CCT103" s="373"/>
      <c r="CCU103" s="373"/>
      <c r="CCV103" s="373"/>
      <c r="CCW103" s="373"/>
      <c r="CCX103" s="373"/>
      <c r="CCY103" s="373"/>
      <c r="CCZ103" s="373"/>
      <c r="CDA103" s="373"/>
      <c r="CDB103" s="373"/>
      <c r="CDC103" s="373"/>
      <c r="CDD103" s="373"/>
      <c r="CDE103" s="373"/>
      <c r="CDF103" s="373"/>
      <c r="CDG103" s="373"/>
      <c r="CDH103" s="373"/>
      <c r="CDI103" s="373"/>
      <c r="CDJ103" s="373"/>
      <c r="CDK103" s="373"/>
      <c r="CDL103" s="373"/>
      <c r="CDM103" s="373"/>
      <c r="CDN103" s="373"/>
      <c r="CDO103" s="373"/>
      <c r="CDP103" s="373"/>
      <c r="CDQ103" s="373"/>
      <c r="CDR103" s="373"/>
      <c r="CDS103" s="373"/>
      <c r="CDT103" s="373"/>
      <c r="CDU103" s="373"/>
      <c r="CDV103" s="373"/>
      <c r="CDW103" s="373"/>
      <c r="CDX103" s="373"/>
      <c r="CDY103" s="373"/>
      <c r="CDZ103" s="373"/>
      <c r="CEA103" s="373"/>
      <c r="CEB103" s="373"/>
      <c r="CEC103" s="373"/>
      <c r="CED103" s="373"/>
      <c r="CEE103" s="373"/>
      <c r="CEF103" s="373"/>
      <c r="CEG103" s="373"/>
      <c r="CEH103" s="373"/>
      <c r="CEI103" s="373"/>
      <c r="CEJ103" s="373"/>
      <c r="CEK103" s="373"/>
      <c r="CEL103" s="373"/>
      <c r="CEM103" s="373"/>
      <c r="CEN103" s="373"/>
      <c r="CEO103" s="373"/>
      <c r="CEP103" s="373"/>
      <c r="CEQ103" s="373"/>
      <c r="CER103" s="373"/>
      <c r="CES103" s="373"/>
      <c r="CET103" s="373"/>
      <c r="CEU103" s="373"/>
      <c r="CEV103" s="373"/>
      <c r="CEW103" s="373"/>
      <c r="CEX103" s="373"/>
      <c r="CEY103" s="373"/>
      <c r="CEZ103" s="373"/>
      <c r="CFA103" s="373"/>
      <c r="CFB103" s="373"/>
      <c r="CFC103" s="373"/>
      <c r="CFD103" s="373"/>
      <c r="CFE103" s="373"/>
      <c r="CFF103" s="373"/>
      <c r="CFG103" s="373"/>
      <c r="CFH103" s="373"/>
      <c r="CFI103" s="373"/>
      <c r="CFJ103" s="373"/>
      <c r="CFK103" s="373"/>
      <c r="CFL103" s="373"/>
      <c r="CFM103" s="373"/>
      <c r="CFN103" s="373"/>
      <c r="CFO103" s="373"/>
      <c r="CFP103" s="373"/>
      <c r="CFQ103" s="373"/>
      <c r="CFR103" s="373"/>
      <c r="CFS103" s="373"/>
      <c r="CFT103" s="373"/>
      <c r="CFU103" s="373"/>
      <c r="CFV103" s="373"/>
      <c r="CFW103" s="373"/>
      <c r="CFX103" s="373"/>
      <c r="CFY103" s="373"/>
      <c r="CFZ103" s="373"/>
      <c r="CGA103" s="373"/>
      <c r="CGB103" s="373"/>
      <c r="CGC103" s="373"/>
      <c r="CGD103" s="373"/>
      <c r="CGE103" s="373"/>
      <c r="CGF103" s="373"/>
      <c r="CGG103" s="373"/>
      <c r="CGH103" s="373"/>
      <c r="CGI103" s="373"/>
      <c r="CGJ103" s="373"/>
      <c r="CGK103" s="373"/>
      <c r="CGL103" s="373"/>
      <c r="CGM103" s="373"/>
      <c r="CGN103" s="373"/>
      <c r="CGO103" s="373"/>
      <c r="CGP103" s="373"/>
      <c r="CGQ103" s="373"/>
      <c r="CGR103" s="373"/>
      <c r="CGS103" s="373"/>
      <c r="CGT103" s="373"/>
      <c r="CGU103" s="373"/>
      <c r="CGV103" s="373"/>
      <c r="CGW103" s="373"/>
      <c r="CGX103" s="373"/>
      <c r="CGY103" s="373"/>
      <c r="CGZ103" s="373"/>
      <c r="CHA103" s="373"/>
      <c r="CHB103" s="373"/>
      <c r="CHC103" s="373"/>
      <c r="CHD103" s="373"/>
      <c r="CHE103" s="373"/>
      <c r="CHF103" s="373"/>
      <c r="CHG103" s="373"/>
      <c r="CHH103" s="373"/>
      <c r="CHI103" s="373"/>
      <c r="CHJ103" s="373"/>
      <c r="CHK103" s="373"/>
      <c r="CHL103" s="373"/>
      <c r="CHM103" s="373"/>
      <c r="CHN103" s="373"/>
      <c r="CHO103" s="373"/>
      <c r="CHP103" s="373"/>
      <c r="CHQ103" s="373"/>
      <c r="CHR103" s="373"/>
      <c r="CHS103" s="373"/>
      <c r="CHT103" s="373"/>
      <c r="CHU103" s="373"/>
      <c r="CHV103" s="373"/>
      <c r="CHW103" s="373"/>
      <c r="CHX103" s="373"/>
      <c r="CHY103" s="373"/>
      <c r="CHZ103" s="373"/>
      <c r="CIA103" s="373"/>
      <c r="CIB103" s="373"/>
      <c r="CIC103" s="373"/>
      <c r="CID103" s="373"/>
      <c r="CIE103" s="373"/>
      <c r="CIF103" s="373"/>
      <c r="CIG103" s="373"/>
      <c r="CIH103" s="373"/>
      <c r="CII103" s="373"/>
      <c r="CIJ103" s="373"/>
      <c r="CIK103" s="373"/>
      <c r="CIL103" s="373"/>
      <c r="CIM103" s="373"/>
      <c r="CIN103" s="373"/>
      <c r="CIO103" s="373"/>
      <c r="CIP103" s="373"/>
      <c r="CIQ103" s="373"/>
      <c r="CIR103" s="373"/>
      <c r="CIS103" s="373"/>
      <c r="CIT103" s="373"/>
      <c r="CIU103" s="373"/>
      <c r="CIV103" s="373"/>
      <c r="CIW103" s="373"/>
      <c r="CIX103" s="373"/>
      <c r="CIY103" s="373"/>
      <c r="CIZ103" s="373"/>
      <c r="CJA103" s="373"/>
      <c r="CJB103" s="373"/>
      <c r="CJC103" s="373"/>
      <c r="CJD103" s="373"/>
      <c r="CJE103" s="373"/>
      <c r="CJF103" s="373"/>
      <c r="CJG103" s="373"/>
      <c r="CJH103" s="373"/>
      <c r="CJI103" s="373"/>
      <c r="CJJ103" s="373"/>
      <c r="CJK103" s="373"/>
      <c r="CJL103" s="373"/>
      <c r="CJM103" s="373"/>
      <c r="CJN103" s="373"/>
      <c r="CJO103" s="373"/>
      <c r="CJP103" s="373"/>
      <c r="CJQ103" s="373"/>
      <c r="CJR103" s="373"/>
      <c r="CJS103" s="373"/>
      <c r="CJT103" s="373"/>
      <c r="CJU103" s="373"/>
      <c r="CJV103" s="373"/>
      <c r="CJW103" s="373"/>
      <c r="CJX103" s="373"/>
      <c r="CJY103" s="373"/>
      <c r="CJZ103" s="373"/>
      <c r="CKA103" s="373"/>
      <c r="CKB103" s="373"/>
      <c r="CKC103" s="373"/>
      <c r="CKD103" s="373"/>
      <c r="CKE103" s="373"/>
      <c r="CKF103" s="373"/>
      <c r="CKG103" s="373"/>
      <c r="CKH103" s="373"/>
      <c r="CKI103" s="373"/>
      <c r="CKJ103" s="373"/>
      <c r="CKK103" s="373"/>
      <c r="CKL103" s="373"/>
      <c r="CKM103" s="373"/>
      <c r="CKN103" s="373"/>
      <c r="CKO103" s="373"/>
      <c r="CKP103" s="373"/>
      <c r="CKQ103" s="373"/>
      <c r="CKR103" s="373"/>
      <c r="CKS103" s="373"/>
      <c r="CKT103" s="373"/>
      <c r="CKU103" s="373"/>
      <c r="CKV103" s="373"/>
      <c r="CKW103" s="373"/>
      <c r="CKX103" s="373"/>
      <c r="CKY103" s="373"/>
      <c r="CKZ103" s="373"/>
      <c r="CLA103" s="373"/>
      <c r="CLB103" s="373"/>
      <c r="CLC103" s="373"/>
      <c r="CLD103" s="373"/>
      <c r="CLE103" s="373"/>
      <c r="CLF103" s="373"/>
      <c r="CLG103" s="373"/>
      <c r="CLH103" s="373"/>
      <c r="CLI103" s="373"/>
      <c r="CLJ103" s="373"/>
      <c r="CLK103" s="373"/>
      <c r="CLL103" s="373"/>
      <c r="CLM103" s="373"/>
      <c r="CLN103" s="373"/>
      <c r="CLO103" s="373"/>
      <c r="CLP103" s="373"/>
      <c r="CLQ103" s="373"/>
      <c r="CLR103" s="373"/>
      <c r="CLS103" s="373"/>
      <c r="CLT103" s="373"/>
      <c r="CLU103" s="373"/>
      <c r="CLV103" s="373"/>
      <c r="CLW103" s="373"/>
      <c r="CLX103" s="373"/>
      <c r="CLY103" s="373"/>
      <c r="CLZ103" s="373"/>
      <c r="CMA103" s="373"/>
      <c r="CMB103" s="373"/>
      <c r="CMC103" s="373"/>
      <c r="CMD103" s="373"/>
      <c r="CME103" s="373"/>
      <c r="CMF103" s="373"/>
      <c r="CMG103" s="373"/>
      <c r="CMH103" s="373"/>
      <c r="CMI103" s="373"/>
      <c r="CMJ103" s="373"/>
      <c r="CMK103" s="373"/>
      <c r="CML103" s="373"/>
      <c r="CMM103" s="373"/>
      <c r="CMN103" s="373"/>
      <c r="CMO103" s="373"/>
      <c r="CMP103" s="373"/>
      <c r="CMQ103" s="373"/>
      <c r="CMR103" s="373"/>
      <c r="CMS103" s="373"/>
      <c r="CMT103" s="373"/>
      <c r="CMU103" s="373"/>
      <c r="CMV103" s="373"/>
      <c r="CMW103" s="373"/>
      <c r="CMX103" s="373"/>
      <c r="CMY103" s="373"/>
      <c r="CMZ103" s="373"/>
      <c r="CNA103" s="373"/>
      <c r="CNB103" s="373"/>
      <c r="CNC103" s="373"/>
      <c r="CND103" s="373"/>
      <c r="CNE103" s="373"/>
      <c r="CNF103" s="373"/>
      <c r="CNG103" s="373"/>
      <c r="CNH103" s="373"/>
      <c r="CNI103" s="373"/>
      <c r="CNJ103" s="373"/>
      <c r="CNK103" s="373"/>
      <c r="CNL103" s="373"/>
      <c r="CNM103" s="373"/>
      <c r="CNN103" s="373"/>
      <c r="CNO103" s="373"/>
      <c r="CNP103" s="373"/>
      <c r="CNQ103" s="373"/>
      <c r="CNR103" s="373"/>
      <c r="CNS103" s="373"/>
      <c r="CNT103" s="373"/>
      <c r="CNU103" s="373"/>
      <c r="CNV103" s="373"/>
      <c r="CNW103" s="373"/>
      <c r="CNX103" s="373"/>
      <c r="CNY103" s="373"/>
      <c r="CNZ103" s="373"/>
      <c r="COA103" s="373"/>
      <c r="COB103" s="373"/>
      <c r="COC103" s="373"/>
      <c r="COD103" s="373"/>
      <c r="COE103" s="373"/>
      <c r="COF103" s="373"/>
      <c r="COG103" s="373"/>
      <c r="COH103" s="373"/>
      <c r="COI103" s="373"/>
      <c r="COJ103" s="373"/>
      <c r="COK103" s="373"/>
      <c r="COL103" s="373"/>
      <c r="COM103" s="373"/>
      <c r="CON103" s="373"/>
      <c r="COO103" s="373"/>
      <c r="COP103" s="373"/>
      <c r="COQ103" s="373"/>
      <c r="COR103" s="373"/>
      <c r="COS103" s="373"/>
      <c r="COT103" s="373"/>
      <c r="COU103" s="373"/>
      <c r="COV103" s="373"/>
      <c r="COW103" s="373"/>
      <c r="COX103" s="373"/>
      <c r="COY103" s="373"/>
      <c r="COZ103" s="373"/>
      <c r="CPA103" s="373"/>
      <c r="CPB103" s="373"/>
      <c r="CPC103" s="373"/>
      <c r="CPD103" s="373"/>
      <c r="CPE103" s="373"/>
      <c r="CPF103" s="373"/>
      <c r="CPG103" s="373"/>
      <c r="CPH103" s="373"/>
      <c r="CPI103" s="373"/>
      <c r="CPJ103" s="373"/>
      <c r="CPK103" s="373"/>
      <c r="CPL103" s="373"/>
      <c r="CPM103" s="373"/>
      <c r="CPN103" s="373"/>
      <c r="CPO103" s="373"/>
      <c r="CPP103" s="373"/>
      <c r="CPQ103" s="373"/>
      <c r="CPR103" s="373"/>
      <c r="CPS103" s="373"/>
      <c r="CPT103" s="373"/>
      <c r="CPU103" s="373"/>
      <c r="CPV103" s="373"/>
      <c r="CPW103" s="373"/>
      <c r="CPX103" s="373"/>
      <c r="CPY103" s="373"/>
      <c r="CPZ103" s="373"/>
      <c r="CQA103" s="373"/>
      <c r="CQB103" s="373"/>
      <c r="CQC103" s="373"/>
      <c r="CQD103" s="373"/>
      <c r="CQE103" s="373"/>
      <c r="CQF103" s="373"/>
      <c r="CQG103" s="373"/>
      <c r="CQH103" s="373"/>
      <c r="CQI103" s="373"/>
      <c r="CQJ103" s="373"/>
      <c r="CQK103" s="373"/>
      <c r="CQL103" s="373"/>
      <c r="CQM103" s="373"/>
      <c r="CQN103" s="373"/>
      <c r="CQO103" s="373"/>
      <c r="CQP103" s="373"/>
      <c r="CQQ103" s="373"/>
      <c r="CQR103" s="373"/>
      <c r="CQS103" s="373"/>
      <c r="CQT103" s="373"/>
      <c r="CQU103" s="373"/>
      <c r="CQV103" s="373"/>
      <c r="CQW103" s="373"/>
      <c r="CQX103" s="373"/>
      <c r="CQY103" s="373"/>
      <c r="CQZ103" s="373"/>
      <c r="CRA103" s="373"/>
      <c r="CRB103" s="373"/>
      <c r="CRC103" s="373"/>
      <c r="CRD103" s="373"/>
      <c r="CRE103" s="373"/>
      <c r="CRF103" s="373"/>
      <c r="CRG103" s="373"/>
      <c r="CRH103" s="373"/>
      <c r="CRI103" s="373"/>
      <c r="CRJ103" s="373"/>
      <c r="CRK103" s="373"/>
      <c r="CRL103" s="373"/>
      <c r="CRM103" s="373"/>
      <c r="CRN103" s="373"/>
      <c r="CRO103" s="373"/>
      <c r="CRP103" s="373"/>
      <c r="CRQ103" s="373"/>
      <c r="CRR103" s="373"/>
      <c r="CRS103" s="373"/>
      <c r="CRT103" s="373"/>
      <c r="CRU103" s="373"/>
      <c r="CRV103" s="373"/>
      <c r="CRW103" s="373"/>
      <c r="CRX103" s="373"/>
      <c r="CRY103" s="373"/>
      <c r="CRZ103" s="373"/>
      <c r="CSA103" s="373"/>
      <c r="CSB103" s="373"/>
      <c r="CSC103" s="373"/>
      <c r="CSD103" s="373"/>
      <c r="CSE103" s="373"/>
      <c r="CSF103" s="373"/>
      <c r="CSG103" s="373"/>
      <c r="CSH103" s="373"/>
      <c r="CSI103" s="373"/>
      <c r="CSJ103" s="373"/>
      <c r="CSK103" s="373"/>
      <c r="CSL103" s="373"/>
      <c r="CSM103" s="373"/>
      <c r="CSN103" s="373"/>
      <c r="CSO103" s="373"/>
      <c r="CSP103" s="373"/>
      <c r="CSQ103" s="373"/>
      <c r="CSR103" s="373"/>
      <c r="CSS103" s="373"/>
      <c r="CST103" s="373"/>
      <c r="CSU103" s="373"/>
      <c r="CSV103" s="373"/>
      <c r="CSW103" s="373"/>
      <c r="CSX103" s="373"/>
      <c r="CSY103" s="373"/>
      <c r="CSZ103" s="373"/>
      <c r="CTA103" s="373"/>
      <c r="CTB103" s="373"/>
      <c r="CTC103" s="373"/>
      <c r="CTD103" s="373"/>
      <c r="CTE103" s="373"/>
      <c r="CTF103" s="373"/>
      <c r="CTG103" s="373"/>
      <c r="CTH103" s="373"/>
      <c r="CTI103" s="373"/>
      <c r="CTJ103" s="373"/>
      <c r="CTK103" s="373"/>
      <c r="CTL103" s="373"/>
      <c r="CTM103" s="373"/>
      <c r="CTN103" s="373"/>
      <c r="CTO103" s="373"/>
      <c r="CTP103" s="373"/>
      <c r="CTQ103" s="373"/>
      <c r="CTR103" s="373"/>
      <c r="CTS103" s="373"/>
      <c r="CTT103" s="373"/>
      <c r="CTU103" s="373"/>
      <c r="CTV103" s="373"/>
      <c r="CTW103" s="373"/>
      <c r="CTX103" s="373"/>
      <c r="CTY103" s="373"/>
      <c r="CTZ103" s="373"/>
      <c r="CUA103" s="373"/>
      <c r="CUB103" s="373"/>
      <c r="CUC103" s="373"/>
      <c r="CUD103" s="373"/>
      <c r="CUE103" s="373"/>
      <c r="CUF103" s="373"/>
      <c r="CUG103" s="373"/>
      <c r="CUH103" s="373"/>
      <c r="CUI103" s="373"/>
      <c r="CUJ103" s="373"/>
      <c r="CUK103" s="373"/>
      <c r="CUL103" s="373"/>
      <c r="CUM103" s="373"/>
      <c r="CUN103" s="373"/>
      <c r="CUO103" s="373"/>
      <c r="CUP103" s="373"/>
      <c r="CUQ103" s="373"/>
      <c r="CUR103" s="373"/>
      <c r="CUS103" s="373"/>
      <c r="CUT103" s="373"/>
      <c r="CUU103" s="373"/>
      <c r="CUV103" s="373"/>
      <c r="CUW103" s="373"/>
      <c r="CUX103" s="373"/>
      <c r="CUY103" s="373"/>
      <c r="CUZ103" s="373"/>
      <c r="CVA103" s="373"/>
      <c r="CVB103" s="373"/>
      <c r="CVC103" s="373"/>
      <c r="CVD103" s="373"/>
      <c r="CVE103" s="373"/>
      <c r="CVF103" s="373"/>
      <c r="CVG103" s="373"/>
      <c r="CVH103" s="373"/>
      <c r="CVI103" s="373"/>
      <c r="CVJ103" s="373"/>
      <c r="CVK103" s="373"/>
      <c r="CVL103" s="373"/>
      <c r="CVM103" s="373"/>
      <c r="CVN103" s="373"/>
      <c r="CVO103" s="373"/>
      <c r="CVP103" s="373"/>
      <c r="CVQ103" s="373"/>
      <c r="CVR103" s="373"/>
      <c r="CVS103" s="373"/>
      <c r="CVT103" s="373"/>
      <c r="CVU103" s="373"/>
      <c r="CVV103" s="373"/>
      <c r="CVW103" s="373"/>
      <c r="CVX103" s="373"/>
      <c r="CVY103" s="373"/>
      <c r="CVZ103" s="373"/>
      <c r="CWA103" s="373"/>
      <c r="CWB103" s="373"/>
      <c r="CWC103" s="373"/>
      <c r="CWD103" s="373"/>
      <c r="CWE103" s="373"/>
      <c r="CWF103" s="373"/>
      <c r="CWG103" s="373"/>
      <c r="CWH103" s="373"/>
      <c r="CWI103" s="373"/>
      <c r="CWJ103" s="373"/>
      <c r="CWK103" s="373"/>
      <c r="CWL103" s="373"/>
      <c r="CWM103" s="373"/>
      <c r="CWN103" s="373"/>
      <c r="CWO103" s="373"/>
      <c r="CWP103" s="373"/>
      <c r="CWQ103" s="373"/>
      <c r="CWR103" s="373"/>
      <c r="CWS103" s="373"/>
      <c r="CWT103" s="373"/>
      <c r="CWU103" s="373"/>
      <c r="CWV103" s="373"/>
      <c r="CWW103" s="373"/>
      <c r="CWX103" s="373"/>
      <c r="CWY103" s="373"/>
      <c r="CWZ103" s="373"/>
      <c r="CXA103" s="373"/>
      <c r="CXB103" s="373"/>
      <c r="CXC103" s="373"/>
      <c r="CXD103" s="373"/>
      <c r="CXE103" s="373"/>
      <c r="CXF103" s="373"/>
      <c r="CXG103" s="373"/>
      <c r="CXH103" s="373"/>
      <c r="CXI103" s="373"/>
      <c r="CXJ103" s="373"/>
      <c r="CXK103" s="373"/>
      <c r="CXL103" s="373"/>
      <c r="CXM103" s="373"/>
      <c r="CXN103" s="373"/>
      <c r="CXO103" s="373"/>
      <c r="CXP103" s="373"/>
      <c r="CXQ103" s="373"/>
      <c r="CXR103" s="373"/>
      <c r="CXS103" s="373"/>
      <c r="CXT103" s="373"/>
      <c r="CXU103" s="373"/>
      <c r="CXV103" s="373"/>
      <c r="CXW103" s="373"/>
      <c r="CXX103" s="373"/>
      <c r="CXY103" s="373"/>
      <c r="CXZ103" s="373"/>
      <c r="CYA103" s="373"/>
      <c r="CYB103" s="373"/>
      <c r="CYC103" s="373"/>
      <c r="CYD103" s="373"/>
      <c r="CYE103" s="373"/>
      <c r="CYF103" s="373"/>
      <c r="CYG103" s="373"/>
      <c r="CYH103" s="373"/>
      <c r="CYI103" s="373"/>
      <c r="CYJ103" s="373"/>
      <c r="CYK103" s="373"/>
      <c r="CYL103" s="373"/>
      <c r="CYM103" s="373"/>
      <c r="CYN103" s="373"/>
      <c r="CYO103" s="373"/>
      <c r="CYP103" s="373"/>
      <c r="CYQ103" s="373"/>
      <c r="CYR103" s="373"/>
      <c r="CYS103" s="373"/>
      <c r="CYT103" s="373"/>
      <c r="CYU103" s="373"/>
      <c r="CYV103" s="373"/>
      <c r="CYW103" s="373"/>
      <c r="CYX103" s="373"/>
      <c r="CYY103" s="373"/>
      <c r="CYZ103" s="373"/>
      <c r="CZA103" s="373"/>
      <c r="CZB103" s="373"/>
      <c r="CZC103" s="373"/>
      <c r="CZD103" s="373"/>
      <c r="CZE103" s="373"/>
      <c r="CZF103" s="373"/>
      <c r="CZG103" s="373"/>
      <c r="CZH103" s="373"/>
      <c r="CZI103" s="373"/>
      <c r="CZJ103" s="373"/>
      <c r="CZK103" s="373"/>
      <c r="CZL103" s="373"/>
      <c r="CZM103" s="373"/>
      <c r="CZN103" s="373"/>
      <c r="CZO103" s="373"/>
      <c r="CZP103" s="373"/>
      <c r="CZQ103" s="373"/>
      <c r="CZR103" s="373"/>
      <c r="CZS103" s="373"/>
      <c r="CZT103" s="373"/>
      <c r="CZU103" s="373"/>
      <c r="CZV103" s="373"/>
      <c r="CZW103" s="373"/>
      <c r="CZX103" s="373"/>
      <c r="CZY103" s="373"/>
      <c r="CZZ103" s="373"/>
      <c r="DAA103" s="373"/>
      <c r="DAB103" s="373"/>
      <c r="DAC103" s="373"/>
      <c r="DAD103" s="373"/>
      <c r="DAE103" s="373"/>
      <c r="DAF103" s="373"/>
      <c r="DAG103" s="373"/>
      <c r="DAH103" s="373"/>
      <c r="DAI103" s="373"/>
      <c r="DAJ103" s="373"/>
      <c r="DAK103" s="373"/>
      <c r="DAL103" s="373"/>
      <c r="DAM103" s="373"/>
      <c r="DAN103" s="373"/>
      <c r="DAO103" s="373"/>
      <c r="DAP103" s="373"/>
      <c r="DAQ103" s="373"/>
      <c r="DAR103" s="373"/>
      <c r="DAS103" s="373"/>
      <c r="DAT103" s="373"/>
      <c r="DAU103" s="373"/>
      <c r="DAV103" s="373"/>
      <c r="DAW103" s="373"/>
      <c r="DAX103" s="373"/>
      <c r="DAY103" s="373"/>
      <c r="DAZ103" s="373"/>
      <c r="DBA103" s="373"/>
      <c r="DBB103" s="373"/>
      <c r="DBC103" s="373"/>
      <c r="DBD103" s="373"/>
      <c r="DBE103" s="373"/>
      <c r="DBF103" s="373"/>
      <c r="DBG103" s="373"/>
      <c r="DBH103" s="373"/>
      <c r="DBI103" s="373"/>
      <c r="DBJ103" s="373"/>
      <c r="DBK103" s="373"/>
      <c r="DBL103" s="373"/>
      <c r="DBM103" s="373"/>
      <c r="DBN103" s="373"/>
      <c r="DBO103" s="373"/>
      <c r="DBP103" s="373"/>
      <c r="DBQ103" s="373"/>
      <c r="DBR103" s="373"/>
      <c r="DBS103" s="373"/>
      <c r="DBT103" s="373"/>
      <c r="DBU103" s="373"/>
      <c r="DBV103" s="373"/>
      <c r="DBW103" s="373"/>
      <c r="DBX103" s="373"/>
      <c r="DBY103" s="373"/>
      <c r="DBZ103" s="373"/>
      <c r="DCA103" s="373"/>
      <c r="DCB103" s="373"/>
      <c r="DCC103" s="373"/>
      <c r="DCD103" s="373"/>
      <c r="DCE103" s="373"/>
      <c r="DCF103" s="373"/>
      <c r="DCG103" s="373"/>
      <c r="DCH103" s="373"/>
      <c r="DCI103" s="373"/>
      <c r="DCJ103" s="373"/>
      <c r="DCK103" s="373"/>
      <c r="DCL103" s="373"/>
      <c r="DCM103" s="373"/>
      <c r="DCN103" s="373"/>
      <c r="DCO103" s="373"/>
      <c r="DCP103" s="373"/>
      <c r="DCQ103" s="373"/>
      <c r="DCR103" s="373"/>
      <c r="DCS103" s="373"/>
      <c r="DCT103" s="373"/>
      <c r="DCU103" s="373"/>
      <c r="DCV103" s="373"/>
      <c r="DCW103" s="373"/>
      <c r="DCX103" s="373"/>
      <c r="DCY103" s="373"/>
      <c r="DCZ103" s="373"/>
      <c r="DDA103" s="373"/>
      <c r="DDB103" s="373"/>
      <c r="DDC103" s="373"/>
      <c r="DDD103" s="373"/>
      <c r="DDE103" s="373"/>
      <c r="DDF103" s="373"/>
      <c r="DDG103" s="373"/>
      <c r="DDH103" s="373"/>
      <c r="DDI103" s="373"/>
      <c r="DDJ103" s="373"/>
      <c r="DDK103" s="373"/>
      <c r="DDL103" s="373"/>
      <c r="DDM103" s="373"/>
      <c r="DDN103" s="373"/>
      <c r="DDO103" s="373"/>
      <c r="DDP103" s="373"/>
      <c r="DDQ103" s="373"/>
      <c r="DDR103" s="373"/>
      <c r="DDS103" s="373"/>
      <c r="DDT103" s="373"/>
      <c r="DDU103" s="373"/>
      <c r="DDV103" s="373"/>
      <c r="DDW103" s="373"/>
      <c r="DDX103" s="373"/>
      <c r="DDY103" s="373"/>
      <c r="DDZ103" s="373"/>
      <c r="DEA103" s="373"/>
      <c r="DEB103" s="373"/>
      <c r="DEC103" s="373"/>
      <c r="DED103" s="373"/>
      <c r="DEE103" s="373"/>
      <c r="DEF103" s="373"/>
      <c r="DEG103" s="373"/>
      <c r="DEH103" s="373"/>
      <c r="DEI103" s="373"/>
      <c r="DEJ103" s="373"/>
      <c r="DEK103" s="373"/>
      <c r="DEL103" s="373"/>
      <c r="DEM103" s="373"/>
      <c r="DEN103" s="373"/>
      <c r="DEO103" s="373"/>
      <c r="DEP103" s="373"/>
      <c r="DEQ103" s="373"/>
      <c r="DER103" s="373"/>
      <c r="DES103" s="373"/>
      <c r="DET103" s="373"/>
      <c r="DEU103" s="373"/>
      <c r="DEV103" s="373"/>
      <c r="DEW103" s="373"/>
      <c r="DEX103" s="373"/>
      <c r="DEY103" s="373"/>
      <c r="DEZ103" s="373"/>
      <c r="DFA103" s="373"/>
      <c r="DFB103" s="373"/>
      <c r="DFC103" s="373"/>
      <c r="DFD103" s="373"/>
      <c r="DFE103" s="373"/>
      <c r="DFF103" s="373"/>
      <c r="DFG103" s="373"/>
      <c r="DFH103" s="373"/>
      <c r="DFI103" s="373"/>
      <c r="DFJ103" s="373"/>
      <c r="DFK103" s="373"/>
      <c r="DFL103" s="373"/>
      <c r="DFM103" s="373"/>
      <c r="DFN103" s="373"/>
      <c r="DFO103" s="373"/>
      <c r="DFP103" s="373"/>
      <c r="DFQ103" s="373"/>
      <c r="DFR103" s="373"/>
      <c r="DFS103" s="373"/>
      <c r="DFT103" s="373"/>
      <c r="DFU103" s="373"/>
      <c r="DFV103" s="373"/>
      <c r="DFW103" s="373"/>
      <c r="DFX103" s="373"/>
      <c r="DFY103" s="373"/>
      <c r="DFZ103" s="373"/>
      <c r="DGA103" s="373"/>
      <c r="DGB103" s="373"/>
      <c r="DGC103" s="373"/>
      <c r="DGD103" s="373"/>
      <c r="DGE103" s="373"/>
      <c r="DGF103" s="373"/>
      <c r="DGG103" s="373"/>
      <c r="DGH103" s="373"/>
      <c r="DGI103" s="373"/>
      <c r="DGJ103" s="373"/>
      <c r="DGK103" s="373"/>
      <c r="DGL103" s="373"/>
      <c r="DGM103" s="373"/>
      <c r="DGN103" s="373"/>
      <c r="DGO103" s="373"/>
      <c r="DGP103" s="373"/>
      <c r="DGQ103" s="373"/>
      <c r="DGR103" s="373"/>
      <c r="DGS103" s="373"/>
      <c r="DGT103" s="373"/>
      <c r="DGU103" s="373"/>
      <c r="DGV103" s="373"/>
      <c r="DGW103" s="373"/>
      <c r="DGX103" s="373"/>
      <c r="DGY103" s="373"/>
      <c r="DGZ103" s="373"/>
      <c r="DHA103" s="373"/>
      <c r="DHB103" s="373"/>
      <c r="DHC103" s="373"/>
      <c r="DHD103" s="373"/>
      <c r="DHE103" s="373"/>
      <c r="DHF103" s="373"/>
      <c r="DHG103" s="373"/>
      <c r="DHH103" s="373"/>
      <c r="DHI103" s="373"/>
      <c r="DHJ103" s="373"/>
      <c r="DHK103" s="373"/>
      <c r="DHL103" s="373"/>
      <c r="DHM103" s="373"/>
      <c r="DHN103" s="373"/>
      <c r="DHO103" s="373"/>
      <c r="DHP103" s="373"/>
      <c r="DHQ103" s="373"/>
      <c r="DHR103" s="373"/>
      <c r="DHS103" s="373"/>
      <c r="DHT103" s="373"/>
      <c r="DHU103" s="373"/>
      <c r="DHV103" s="373"/>
      <c r="DHW103" s="373"/>
      <c r="DHX103" s="373"/>
      <c r="DHY103" s="373"/>
      <c r="DHZ103" s="373"/>
      <c r="DIA103" s="373"/>
      <c r="DIB103" s="373"/>
      <c r="DIC103" s="373"/>
      <c r="DID103" s="373"/>
      <c r="DIE103" s="373"/>
      <c r="DIF103" s="373"/>
      <c r="DIG103" s="373"/>
      <c r="DIH103" s="373"/>
      <c r="DII103" s="373"/>
      <c r="DIJ103" s="373"/>
      <c r="DIK103" s="373"/>
      <c r="DIL103" s="373"/>
      <c r="DIM103" s="373"/>
      <c r="DIN103" s="373"/>
      <c r="DIO103" s="373"/>
      <c r="DIP103" s="373"/>
      <c r="DIQ103" s="373"/>
      <c r="DIR103" s="373"/>
      <c r="DIS103" s="373"/>
      <c r="DIT103" s="373"/>
      <c r="DIU103" s="373"/>
      <c r="DIV103" s="373"/>
      <c r="DIW103" s="373"/>
      <c r="DIX103" s="373"/>
      <c r="DIY103" s="373"/>
      <c r="DIZ103" s="373"/>
      <c r="DJA103" s="373"/>
      <c r="DJB103" s="373"/>
      <c r="DJC103" s="373"/>
      <c r="DJD103" s="373"/>
      <c r="DJE103" s="373"/>
      <c r="DJF103" s="373"/>
      <c r="DJG103" s="373"/>
      <c r="DJH103" s="373"/>
      <c r="DJI103" s="373"/>
      <c r="DJJ103" s="373"/>
      <c r="DJK103" s="373"/>
      <c r="DJL103" s="373"/>
      <c r="DJM103" s="373"/>
      <c r="DJN103" s="373"/>
      <c r="DJO103" s="373"/>
      <c r="DJP103" s="373"/>
      <c r="DJQ103" s="373"/>
      <c r="DJR103" s="373"/>
      <c r="DJS103" s="373"/>
      <c r="DJT103" s="373"/>
      <c r="DJU103" s="373"/>
      <c r="DJV103" s="373"/>
      <c r="DJW103" s="373"/>
      <c r="DJX103" s="373"/>
      <c r="DJY103" s="373"/>
      <c r="DJZ103" s="373"/>
      <c r="DKA103" s="373"/>
      <c r="DKB103" s="373"/>
      <c r="DKC103" s="373"/>
      <c r="DKD103" s="373"/>
      <c r="DKE103" s="373"/>
      <c r="DKF103" s="373"/>
      <c r="DKG103" s="373"/>
      <c r="DKH103" s="373"/>
      <c r="DKI103" s="373"/>
      <c r="DKJ103" s="373"/>
      <c r="DKK103" s="373"/>
      <c r="DKL103" s="373"/>
      <c r="DKM103" s="373"/>
      <c r="DKN103" s="373"/>
      <c r="DKO103" s="373"/>
      <c r="DKP103" s="373"/>
      <c r="DKQ103" s="373"/>
      <c r="DKR103" s="373"/>
      <c r="DKS103" s="373"/>
      <c r="DKT103" s="373"/>
      <c r="DKU103" s="373"/>
      <c r="DKV103" s="373"/>
      <c r="DKW103" s="373"/>
      <c r="DKX103" s="373"/>
      <c r="DKY103" s="373"/>
      <c r="DKZ103" s="373"/>
      <c r="DLA103" s="373"/>
      <c r="DLB103" s="373"/>
      <c r="DLC103" s="373"/>
      <c r="DLD103" s="373"/>
      <c r="DLE103" s="373"/>
      <c r="DLF103" s="373"/>
      <c r="DLG103" s="373"/>
      <c r="DLH103" s="373"/>
      <c r="DLI103" s="373"/>
      <c r="DLJ103" s="373"/>
      <c r="DLK103" s="373"/>
      <c r="DLL103" s="373"/>
      <c r="DLM103" s="373"/>
      <c r="DLN103" s="373"/>
      <c r="DLO103" s="373"/>
      <c r="DLP103" s="373"/>
      <c r="DLQ103" s="373"/>
      <c r="DLR103" s="373"/>
      <c r="DLS103" s="373"/>
      <c r="DLT103" s="373"/>
      <c r="DLU103" s="373"/>
      <c r="DLV103" s="373"/>
      <c r="DLW103" s="373"/>
      <c r="DLX103" s="373"/>
      <c r="DLY103" s="373"/>
      <c r="DLZ103" s="373"/>
      <c r="DMA103" s="373"/>
      <c r="DMB103" s="373"/>
      <c r="DMC103" s="373"/>
      <c r="DMD103" s="373"/>
      <c r="DME103" s="373"/>
      <c r="DMF103" s="373"/>
      <c r="DMG103" s="373"/>
      <c r="DMH103" s="373"/>
      <c r="DMI103" s="373"/>
      <c r="DMJ103" s="373"/>
      <c r="DMK103" s="373"/>
      <c r="DML103" s="373"/>
      <c r="DMM103" s="373"/>
      <c r="DMN103" s="373"/>
      <c r="DMO103" s="373"/>
      <c r="DMP103" s="373"/>
      <c r="DMQ103" s="373"/>
      <c r="DMR103" s="373"/>
      <c r="DMS103" s="373"/>
      <c r="DMT103" s="373"/>
      <c r="DMU103" s="373"/>
      <c r="DMV103" s="373"/>
      <c r="DMW103" s="373"/>
      <c r="DMX103" s="373"/>
      <c r="DMY103" s="373"/>
      <c r="DMZ103" s="373"/>
      <c r="DNA103" s="373"/>
      <c r="DNB103" s="373"/>
      <c r="DNC103" s="373"/>
      <c r="DND103" s="373"/>
      <c r="DNE103" s="373"/>
      <c r="DNF103" s="373"/>
      <c r="DNG103" s="373"/>
      <c r="DNH103" s="373"/>
      <c r="DNI103" s="373"/>
      <c r="DNJ103" s="373"/>
      <c r="DNK103" s="373"/>
      <c r="DNL103" s="373"/>
      <c r="DNM103" s="373"/>
      <c r="DNN103" s="373"/>
      <c r="DNO103" s="373"/>
      <c r="DNP103" s="373"/>
      <c r="DNQ103" s="373"/>
      <c r="DNR103" s="373"/>
      <c r="DNS103" s="373"/>
      <c r="DNT103" s="373"/>
      <c r="DNU103" s="373"/>
      <c r="DNV103" s="373"/>
      <c r="DNW103" s="373"/>
      <c r="DNX103" s="373"/>
      <c r="DNY103" s="373"/>
      <c r="DNZ103" s="373"/>
      <c r="DOA103" s="373"/>
      <c r="DOB103" s="373"/>
      <c r="DOC103" s="373"/>
      <c r="DOD103" s="373"/>
      <c r="DOE103" s="373"/>
      <c r="DOF103" s="373"/>
      <c r="DOG103" s="373"/>
      <c r="DOH103" s="373"/>
      <c r="DOI103" s="373"/>
      <c r="DOJ103" s="373"/>
      <c r="DOK103" s="373"/>
      <c r="DOL103" s="373"/>
      <c r="DOM103" s="373"/>
      <c r="DON103" s="373"/>
      <c r="DOO103" s="373"/>
      <c r="DOP103" s="373"/>
      <c r="DOQ103" s="373"/>
      <c r="DOR103" s="373"/>
      <c r="DOS103" s="373"/>
      <c r="DOT103" s="373"/>
      <c r="DOU103" s="373"/>
      <c r="DOV103" s="373"/>
      <c r="DOW103" s="373"/>
      <c r="DOX103" s="373"/>
      <c r="DOY103" s="373"/>
      <c r="DOZ103" s="373"/>
      <c r="DPA103" s="373"/>
      <c r="DPB103" s="373"/>
      <c r="DPC103" s="373"/>
      <c r="DPD103" s="373"/>
      <c r="DPE103" s="373"/>
      <c r="DPF103" s="373"/>
      <c r="DPG103" s="373"/>
      <c r="DPH103" s="373"/>
      <c r="DPI103" s="373"/>
      <c r="DPJ103" s="373"/>
      <c r="DPK103" s="373"/>
      <c r="DPL103" s="373"/>
      <c r="DPM103" s="373"/>
      <c r="DPN103" s="373"/>
      <c r="DPO103" s="373"/>
      <c r="DPP103" s="373"/>
      <c r="DPQ103" s="373"/>
      <c r="DPR103" s="373"/>
      <c r="DPS103" s="373"/>
      <c r="DPT103" s="373"/>
      <c r="DPU103" s="373"/>
      <c r="DPV103" s="373"/>
      <c r="DPW103" s="373"/>
      <c r="DPX103" s="373"/>
      <c r="DPY103" s="373"/>
      <c r="DPZ103" s="373"/>
      <c r="DQA103" s="373"/>
      <c r="DQB103" s="373"/>
      <c r="DQC103" s="373"/>
      <c r="DQD103" s="373"/>
      <c r="DQE103" s="373"/>
      <c r="DQF103" s="373"/>
      <c r="DQG103" s="373"/>
      <c r="DQH103" s="373"/>
      <c r="DQI103" s="373"/>
      <c r="DQJ103" s="373"/>
      <c r="DQK103" s="373"/>
      <c r="DQL103" s="373"/>
      <c r="DQM103" s="373"/>
      <c r="DQN103" s="373"/>
      <c r="DQO103" s="373"/>
      <c r="DQP103" s="373"/>
      <c r="DQQ103" s="373"/>
      <c r="DQR103" s="373"/>
      <c r="DQS103" s="373"/>
      <c r="DQT103" s="373"/>
      <c r="DQU103" s="373"/>
      <c r="DQV103" s="373"/>
      <c r="DQW103" s="373"/>
      <c r="DQX103" s="373"/>
      <c r="DQY103" s="373"/>
      <c r="DQZ103" s="373"/>
      <c r="DRA103" s="373"/>
      <c r="DRB103" s="373"/>
      <c r="DRC103" s="373"/>
      <c r="DRD103" s="373"/>
      <c r="DRE103" s="373"/>
      <c r="DRF103" s="373"/>
      <c r="DRG103" s="373"/>
      <c r="DRH103" s="373"/>
      <c r="DRI103" s="373"/>
      <c r="DRJ103" s="373"/>
      <c r="DRK103" s="373"/>
      <c r="DRL103" s="373"/>
      <c r="DRM103" s="373"/>
      <c r="DRN103" s="373"/>
      <c r="DRO103" s="373"/>
      <c r="DRP103" s="373"/>
      <c r="DRQ103" s="373"/>
      <c r="DRR103" s="373"/>
      <c r="DRS103" s="373"/>
      <c r="DRT103" s="373"/>
      <c r="DRU103" s="373"/>
      <c r="DRV103" s="373"/>
      <c r="DRW103" s="373"/>
      <c r="DRX103" s="373"/>
      <c r="DRY103" s="373"/>
      <c r="DRZ103" s="373"/>
      <c r="DSA103" s="373"/>
      <c r="DSB103" s="373"/>
      <c r="DSC103" s="373"/>
      <c r="DSD103" s="373"/>
      <c r="DSE103" s="373"/>
      <c r="DSF103" s="373"/>
      <c r="DSG103" s="373"/>
      <c r="DSH103" s="373"/>
      <c r="DSI103" s="373"/>
      <c r="DSJ103" s="373"/>
      <c r="DSK103" s="373"/>
      <c r="DSL103" s="373"/>
      <c r="DSM103" s="373"/>
      <c r="DSN103" s="373"/>
      <c r="DSO103" s="373"/>
      <c r="DSP103" s="373"/>
      <c r="DSQ103" s="373"/>
      <c r="DSR103" s="373"/>
      <c r="DSS103" s="373"/>
      <c r="DST103" s="373"/>
      <c r="DSU103" s="373"/>
      <c r="DSV103" s="373"/>
      <c r="DSW103" s="373"/>
      <c r="DSX103" s="373"/>
      <c r="DSY103" s="373"/>
      <c r="DSZ103" s="373"/>
      <c r="DTA103" s="373"/>
      <c r="DTB103" s="373"/>
      <c r="DTC103" s="373"/>
      <c r="DTD103" s="373"/>
      <c r="DTE103" s="373"/>
      <c r="DTF103" s="373"/>
      <c r="DTG103" s="373"/>
      <c r="DTH103" s="373"/>
      <c r="DTI103" s="373"/>
      <c r="DTJ103" s="373"/>
      <c r="DTK103" s="373"/>
      <c r="DTL103" s="373"/>
      <c r="DTM103" s="373"/>
      <c r="DTN103" s="373"/>
      <c r="DTO103" s="373"/>
      <c r="DTP103" s="373"/>
      <c r="DTQ103" s="373"/>
      <c r="DTR103" s="373"/>
      <c r="DTS103" s="373"/>
      <c r="DTT103" s="373"/>
      <c r="DTU103" s="373"/>
      <c r="DTV103" s="373"/>
      <c r="DTW103" s="373"/>
      <c r="DTX103" s="373"/>
      <c r="DTY103" s="373"/>
      <c r="DTZ103" s="373"/>
      <c r="DUA103" s="373"/>
      <c r="DUB103" s="373"/>
      <c r="DUC103" s="373"/>
      <c r="DUD103" s="373"/>
      <c r="DUE103" s="373"/>
      <c r="DUF103" s="373"/>
      <c r="DUG103" s="373"/>
      <c r="DUH103" s="373"/>
      <c r="DUI103" s="373"/>
      <c r="DUJ103" s="373"/>
      <c r="DUK103" s="373"/>
      <c r="DUL103" s="373"/>
      <c r="DUM103" s="373"/>
      <c r="DUN103" s="373"/>
      <c r="DUO103" s="373"/>
      <c r="DUP103" s="373"/>
      <c r="DUQ103" s="373"/>
      <c r="DUR103" s="373"/>
      <c r="DUS103" s="373"/>
      <c r="DUT103" s="373"/>
      <c r="DUU103" s="373"/>
      <c r="DUV103" s="373"/>
      <c r="DUW103" s="373"/>
      <c r="DUX103" s="373"/>
      <c r="DUY103" s="373"/>
      <c r="DUZ103" s="373"/>
      <c r="DVA103" s="373"/>
      <c r="DVB103" s="373"/>
      <c r="DVC103" s="373"/>
      <c r="DVD103" s="373"/>
      <c r="DVE103" s="373"/>
      <c r="DVF103" s="373"/>
      <c r="DVG103" s="373"/>
      <c r="DVH103" s="373"/>
      <c r="DVI103" s="373"/>
      <c r="DVJ103" s="373"/>
      <c r="DVK103" s="373"/>
      <c r="DVL103" s="373"/>
      <c r="DVM103" s="373"/>
      <c r="DVN103" s="373"/>
      <c r="DVO103" s="373"/>
      <c r="DVP103" s="373"/>
      <c r="DVQ103" s="373"/>
      <c r="DVR103" s="373"/>
      <c r="DVS103" s="373"/>
      <c r="DVT103" s="373"/>
      <c r="DVU103" s="373"/>
      <c r="DVV103" s="373"/>
      <c r="DVW103" s="373"/>
      <c r="DVX103" s="373"/>
      <c r="DVY103" s="373"/>
      <c r="DVZ103" s="373"/>
      <c r="DWA103" s="373"/>
      <c r="DWB103" s="373"/>
      <c r="DWC103" s="373"/>
      <c r="DWD103" s="373"/>
      <c r="DWE103" s="373"/>
      <c r="DWF103" s="373"/>
      <c r="DWG103" s="373"/>
      <c r="DWH103" s="373"/>
      <c r="DWI103" s="373"/>
      <c r="DWJ103" s="373"/>
      <c r="DWK103" s="373"/>
      <c r="DWL103" s="373"/>
      <c r="DWM103" s="373"/>
      <c r="DWN103" s="373"/>
      <c r="DWO103" s="373"/>
      <c r="DWP103" s="373"/>
      <c r="DWQ103" s="373"/>
      <c r="DWR103" s="373"/>
      <c r="DWS103" s="373"/>
      <c r="DWT103" s="373"/>
      <c r="DWU103" s="373"/>
      <c r="DWV103" s="373"/>
      <c r="DWW103" s="373"/>
      <c r="DWX103" s="373"/>
      <c r="DWY103" s="373"/>
      <c r="DWZ103" s="373"/>
      <c r="DXA103" s="373"/>
      <c r="DXB103" s="373"/>
      <c r="DXC103" s="373"/>
      <c r="DXD103" s="373"/>
      <c r="DXE103" s="373"/>
      <c r="DXF103" s="373"/>
      <c r="DXG103" s="373"/>
      <c r="DXH103" s="373"/>
      <c r="DXI103" s="373"/>
      <c r="DXJ103" s="373"/>
      <c r="DXK103" s="373"/>
      <c r="DXL103" s="373"/>
      <c r="DXM103" s="373"/>
      <c r="DXN103" s="373"/>
      <c r="DXO103" s="373"/>
      <c r="DXP103" s="373"/>
      <c r="DXQ103" s="373"/>
      <c r="DXR103" s="373"/>
      <c r="DXS103" s="373"/>
      <c r="DXT103" s="373"/>
      <c r="DXU103" s="373"/>
      <c r="DXV103" s="373"/>
      <c r="DXW103" s="373"/>
      <c r="DXX103" s="373"/>
      <c r="DXY103" s="373"/>
      <c r="DXZ103" s="373"/>
      <c r="DYA103" s="373"/>
      <c r="DYB103" s="373"/>
      <c r="DYC103" s="373"/>
      <c r="DYD103" s="373"/>
      <c r="DYE103" s="373"/>
      <c r="DYF103" s="373"/>
      <c r="DYG103" s="373"/>
      <c r="DYH103" s="373"/>
      <c r="DYI103" s="373"/>
      <c r="DYJ103" s="373"/>
      <c r="DYK103" s="373"/>
      <c r="DYL103" s="373"/>
      <c r="DYM103" s="373"/>
      <c r="DYN103" s="373"/>
      <c r="DYO103" s="373"/>
      <c r="DYP103" s="373"/>
      <c r="DYQ103" s="373"/>
      <c r="DYR103" s="373"/>
      <c r="DYS103" s="373"/>
      <c r="DYT103" s="373"/>
      <c r="DYU103" s="373"/>
      <c r="DYV103" s="373"/>
      <c r="DYW103" s="373"/>
      <c r="DYX103" s="373"/>
      <c r="DYY103" s="373"/>
      <c r="DYZ103" s="373"/>
      <c r="DZA103" s="373"/>
      <c r="DZB103" s="373"/>
      <c r="DZC103" s="373"/>
      <c r="DZD103" s="373"/>
      <c r="DZE103" s="373"/>
      <c r="DZF103" s="373"/>
      <c r="DZG103" s="373"/>
      <c r="DZH103" s="373"/>
      <c r="DZI103" s="373"/>
      <c r="DZJ103" s="373"/>
      <c r="DZK103" s="373"/>
      <c r="DZL103" s="373"/>
      <c r="DZM103" s="373"/>
      <c r="DZN103" s="373"/>
      <c r="DZO103" s="373"/>
      <c r="DZP103" s="373"/>
      <c r="DZQ103" s="373"/>
      <c r="DZR103" s="373"/>
      <c r="DZS103" s="373"/>
      <c r="DZT103" s="373"/>
      <c r="DZU103" s="373"/>
      <c r="DZV103" s="373"/>
      <c r="DZW103" s="373"/>
      <c r="DZX103" s="373"/>
      <c r="DZY103" s="373"/>
      <c r="DZZ103" s="373"/>
      <c r="EAA103" s="373"/>
      <c r="EAB103" s="373"/>
      <c r="EAC103" s="373"/>
      <c r="EAD103" s="373"/>
      <c r="EAE103" s="373"/>
      <c r="EAF103" s="373"/>
      <c r="EAG103" s="373"/>
      <c r="EAH103" s="373"/>
      <c r="EAI103" s="373"/>
      <c r="EAJ103" s="373"/>
      <c r="EAK103" s="373"/>
      <c r="EAL103" s="373"/>
      <c r="EAM103" s="373"/>
      <c r="EAN103" s="373"/>
      <c r="EAO103" s="373"/>
      <c r="EAP103" s="373"/>
      <c r="EAQ103" s="373"/>
      <c r="EAR103" s="373"/>
      <c r="EAS103" s="373"/>
      <c r="EAT103" s="373"/>
      <c r="EAU103" s="373"/>
      <c r="EAV103" s="373"/>
      <c r="EAW103" s="373"/>
      <c r="EAX103" s="373"/>
      <c r="EAY103" s="373"/>
      <c r="EAZ103" s="373"/>
      <c r="EBA103" s="373"/>
      <c r="EBB103" s="373"/>
      <c r="EBC103" s="373"/>
      <c r="EBD103" s="373"/>
      <c r="EBE103" s="373"/>
      <c r="EBF103" s="373"/>
      <c r="EBG103" s="373"/>
      <c r="EBH103" s="373"/>
      <c r="EBI103" s="373"/>
      <c r="EBJ103" s="373"/>
      <c r="EBK103" s="373"/>
      <c r="EBL103" s="373"/>
      <c r="EBM103" s="373"/>
      <c r="EBN103" s="373"/>
      <c r="EBO103" s="373"/>
      <c r="EBP103" s="373"/>
      <c r="EBQ103" s="373"/>
      <c r="EBR103" s="373"/>
      <c r="EBS103" s="373"/>
      <c r="EBT103" s="373"/>
      <c r="EBU103" s="373"/>
      <c r="EBV103" s="373"/>
      <c r="EBW103" s="373"/>
      <c r="EBX103" s="373"/>
      <c r="EBY103" s="373"/>
      <c r="EBZ103" s="373"/>
      <c r="ECA103" s="373"/>
      <c r="ECB103" s="373"/>
      <c r="ECC103" s="373"/>
      <c r="ECD103" s="373"/>
      <c r="ECE103" s="373"/>
      <c r="ECF103" s="373"/>
      <c r="ECG103" s="373"/>
      <c r="ECH103" s="373"/>
      <c r="ECI103" s="373"/>
      <c r="ECJ103" s="373"/>
      <c r="ECK103" s="373"/>
      <c r="ECL103" s="373"/>
      <c r="ECM103" s="373"/>
      <c r="ECN103" s="373"/>
      <c r="ECO103" s="373"/>
      <c r="ECP103" s="373"/>
      <c r="ECQ103" s="373"/>
      <c r="ECR103" s="373"/>
      <c r="ECS103" s="373"/>
      <c r="ECT103" s="373"/>
      <c r="ECU103" s="373"/>
      <c r="ECV103" s="373"/>
      <c r="ECW103" s="373"/>
      <c r="ECX103" s="373"/>
      <c r="ECY103" s="373"/>
      <c r="ECZ103" s="373"/>
      <c r="EDA103" s="373"/>
      <c r="EDB103" s="373"/>
      <c r="EDC103" s="373"/>
      <c r="EDD103" s="373"/>
      <c r="EDE103" s="373"/>
      <c r="EDF103" s="373"/>
      <c r="EDG103" s="373"/>
      <c r="EDH103" s="373"/>
      <c r="EDI103" s="373"/>
      <c r="EDJ103" s="373"/>
      <c r="EDK103" s="373"/>
      <c r="EDL103" s="373"/>
      <c r="EDM103" s="373"/>
      <c r="EDN103" s="373"/>
      <c r="EDO103" s="373"/>
      <c r="EDP103" s="373"/>
      <c r="EDQ103" s="373"/>
      <c r="EDR103" s="373"/>
      <c r="EDS103" s="373"/>
      <c r="EDT103" s="373"/>
      <c r="EDU103" s="373"/>
      <c r="EDV103" s="373"/>
      <c r="EDW103" s="373"/>
      <c r="EDX103" s="373"/>
      <c r="EDY103" s="373"/>
      <c r="EDZ103" s="373"/>
      <c r="EEA103" s="373"/>
      <c r="EEB103" s="373"/>
      <c r="EEC103" s="373"/>
      <c r="EED103" s="373"/>
      <c r="EEE103" s="373"/>
      <c r="EEF103" s="373"/>
      <c r="EEG103" s="373"/>
      <c r="EEH103" s="373"/>
      <c r="EEI103" s="373"/>
      <c r="EEJ103" s="373"/>
      <c r="EEK103" s="373"/>
      <c r="EEL103" s="373"/>
      <c r="EEM103" s="373"/>
      <c r="EEN103" s="373"/>
      <c r="EEO103" s="373"/>
      <c r="EEP103" s="373"/>
      <c r="EEQ103" s="373"/>
      <c r="EER103" s="373"/>
      <c r="EES103" s="373"/>
      <c r="EET103" s="373"/>
      <c r="EEU103" s="373"/>
      <c r="EEV103" s="373"/>
      <c r="EEW103" s="373"/>
      <c r="EEX103" s="373"/>
      <c r="EEY103" s="373"/>
      <c r="EEZ103" s="373"/>
      <c r="EFA103" s="373"/>
      <c r="EFB103" s="373"/>
      <c r="EFC103" s="373"/>
      <c r="EFD103" s="373"/>
      <c r="EFE103" s="373"/>
      <c r="EFF103" s="373"/>
      <c r="EFG103" s="373"/>
      <c r="EFH103" s="373"/>
      <c r="EFI103" s="373"/>
      <c r="EFJ103" s="373"/>
      <c r="EFK103" s="373"/>
      <c r="EFL103" s="373"/>
      <c r="EFM103" s="373"/>
      <c r="EFN103" s="373"/>
      <c r="EFO103" s="373"/>
      <c r="EFP103" s="373"/>
      <c r="EFQ103" s="373"/>
      <c r="EFR103" s="373"/>
      <c r="EFS103" s="373"/>
      <c r="EFT103" s="373"/>
      <c r="EFU103" s="373"/>
      <c r="EFV103" s="373"/>
      <c r="EFW103" s="373"/>
      <c r="EFX103" s="373"/>
      <c r="EFY103" s="373"/>
      <c r="EFZ103" s="373"/>
      <c r="EGA103" s="373"/>
      <c r="EGB103" s="373"/>
      <c r="EGC103" s="373"/>
      <c r="EGD103" s="373"/>
      <c r="EGE103" s="373"/>
      <c r="EGF103" s="373"/>
      <c r="EGG103" s="373"/>
      <c r="EGH103" s="373"/>
      <c r="EGI103" s="373"/>
      <c r="EGJ103" s="373"/>
      <c r="EGK103" s="373"/>
      <c r="EGL103" s="373"/>
      <c r="EGM103" s="373"/>
      <c r="EGN103" s="373"/>
      <c r="EGO103" s="373"/>
      <c r="EGP103" s="373"/>
      <c r="EGQ103" s="373"/>
      <c r="EGR103" s="373"/>
      <c r="EGS103" s="373"/>
      <c r="EGT103" s="373"/>
      <c r="EGU103" s="373"/>
      <c r="EGV103" s="373"/>
      <c r="EGW103" s="373"/>
      <c r="EGX103" s="373"/>
      <c r="EGY103" s="373"/>
      <c r="EGZ103" s="373"/>
      <c r="EHA103" s="373"/>
      <c r="EHB103" s="373"/>
      <c r="EHC103" s="373"/>
      <c r="EHD103" s="373"/>
      <c r="EHE103" s="373"/>
      <c r="EHF103" s="373"/>
      <c r="EHG103" s="373"/>
      <c r="EHH103" s="373"/>
      <c r="EHI103" s="373"/>
      <c r="EHJ103" s="373"/>
      <c r="EHK103" s="373"/>
      <c r="EHL103" s="373"/>
      <c r="EHM103" s="373"/>
      <c r="EHN103" s="373"/>
      <c r="EHO103" s="373"/>
      <c r="EHP103" s="373"/>
      <c r="EHQ103" s="373"/>
      <c r="EHR103" s="373"/>
      <c r="EHS103" s="373"/>
      <c r="EHT103" s="373"/>
      <c r="EHU103" s="373"/>
      <c r="EHV103" s="373"/>
      <c r="EHW103" s="373"/>
      <c r="EHX103" s="373"/>
      <c r="EHY103" s="373"/>
      <c r="EHZ103" s="373"/>
      <c r="EIA103" s="373"/>
      <c r="EIB103" s="373"/>
      <c r="EIC103" s="373"/>
      <c r="EID103" s="373"/>
      <c r="EIE103" s="373"/>
      <c r="EIF103" s="373"/>
      <c r="EIG103" s="373"/>
      <c r="EIH103" s="373"/>
      <c r="EII103" s="373"/>
      <c r="EIJ103" s="373"/>
      <c r="EIK103" s="373"/>
      <c r="EIL103" s="373"/>
      <c r="EIM103" s="373"/>
      <c r="EIN103" s="373"/>
      <c r="EIO103" s="373"/>
      <c r="EIP103" s="373"/>
      <c r="EIQ103" s="373"/>
      <c r="EIR103" s="373"/>
      <c r="EIS103" s="373"/>
      <c r="EIT103" s="373"/>
      <c r="EIU103" s="373"/>
      <c r="EIV103" s="373"/>
      <c r="EIW103" s="373"/>
      <c r="EIX103" s="373"/>
      <c r="EIY103" s="373"/>
      <c r="EIZ103" s="373"/>
      <c r="EJA103" s="373"/>
      <c r="EJB103" s="373"/>
      <c r="EJC103" s="373"/>
      <c r="EJD103" s="373"/>
      <c r="EJE103" s="373"/>
      <c r="EJF103" s="373"/>
      <c r="EJG103" s="373"/>
      <c r="EJH103" s="373"/>
      <c r="EJI103" s="373"/>
      <c r="EJJ103" s="373"/>
      <c r="EJK103" s="373"/>
      <c r="EJL103" s="373"/>
      <c r="EJM103" s="373"/>
      <c r="EJN103" s="373"/>
      <c r="EJO103" s="373"/>
      <c r="EJP103" s="373"/>
      <c r="EJQ103" s="373"/>
      <c r="EJR103" s="373"/>
      <c r="EJS103" s="373"/>
      <c r="EJT103" s="373"/>
      <c r="EJU103" s="373"/>
      <c r="EJV103" s="373"/>
      <c r="EJW103" s="373"/>
      <c r="EJX103" s="373"/>
      <c r="EJY103" s="373"/>
      <c r="EJZ103" s="373"/>
      <c r="EKA103" s="373"/>
      <c r="EKB103" s="373"/>
      <c r="EKC103" s="373"/>
      <c r="EKD103" s="373"/>
      <c r="EKE103" s="373"/>
      <c r="EKF103" s="373"/>
      <c r="EKG103" s="373"/>
      <c r="EKH103" s="373"/>
      <c r="EKI103" s="373"/>
      <c r="EKJ103" s="373"/>
      <c r="EKK103" s="373"/>
      <c r="EKL103" s="373"/>
      <c r="EKM103" s="373"/>
      <c r="EKN103" s="373"/>
      <c r="EKO103" s="373"/>
      <c r="EKP103" s="373"/>
      <c r="EKQ103" s="373"/>
      <c r="EKR103" s="373"/>
      <c r="EKS103" s="373"/>
      <c r="EKT103" s="373"/>
      <c r="EKU103" s="373"/>
      <c r="EKV103" s="373"/>
      <c r="EKW103" s="373"/>
      <c r="EKX103" s="373"/>
      <c r="EKY103" s="373"/>
      <c r="EKZ103" s="373"/>
      <c r="ELA103" s="373"/>
      <c r="ELB103" s="373"/>
      <c r="ELC103" s="373"/>
      <c r="ELD103" s="373"/>
      <c r="ELE103" s="373"/>
      <c r="ELF103" s="373"/>
      <c r="ELG103" s="373"/>
      <c r="ELH103" s="373"/>
      <c r="ELI103" s="373"/>
      <c r="ELJ103" s="373"/>
      <c r="ELK103" s="373"/>
      <c r="ELL103" s="373"/>
      <c r="ELM103" s="373"/>
      <c r="ELN103" s="373"/>
      <c r="ELO103" s="373"/>
      <c r="ELP103" s="373"/>
      <c r="ELQ103" s="373"/>
      <c r="ELR103" s="373"/>
      <c r="ELS103" s="373"/>
      <c r="ELT103" s="373"/>
      <c r="ELU103" s="373"/>
      <c r="ELV103" s="373"/>
      <c r="ELW103" s="373"/>
      <c r="ELX103" s="373"/>
      <c r="ELY103" s="373"/>
      <c r="ELZ103" s="373"/>
      <c r="EMA103" s="373"/>
      <c r="EMB103" s="373"/>
      <c r="EMC103" s="373"/>
      <c r="EMD103" s="373"/>
      <c r="EME103" s="373"/>
      <c r="EMF103" s="373"/>
      <c r="EMG103" s="373"/>
      <c r="EMH103" s="373"/>
      <c r="EMI103" s="373"/>
      <c r="EMJ103" s="373"/>
      <c r="EMK103" s="373"/>
      <c r="EML103" s="373"/>
      <c r="EMM103" s="373"/>
      <c r="EMN103" s="373"/>
      <c r="EMO103" s="373"/>
      <c r="EMP103" s="373"/>
      <c r="EMQ103" s="373"/>
      <c r="EMR103" s="373"/>
      <c r="EMS103" s="373"/>
      <c r="EMT103" s="373"/>
      <c r="EMU103" s="373"/>
      <c r="EMV103" s="373"/>
      <c r="EMW103" s="373"/>
      <c r="EMX103" s="373"/>
      <c r="EMY103" s="373"/>
      <c r="EMZ103" s="373"/>
      <c r="ENA103" s="373"/>
      <c r="ENB103" s="373"/>
      <c r="ENC103" s="373"/>
      <c r="END103" s="373"/>
      <c r="ENE103" s="373"/>
      <c r="ENF103" s="373"/>
      <c r="ENG103" s="373"/>
      <c r="ENH103" s="373"/>
      <c r="ENI103" s="373"/>
      <c r="ENJ103" s="373"/>
      <c r="ENK103" s="373"/>
      <c r="ENL103" s="373"/>
      <c r="ENM103" s="373"/>
      <c r="ENN103" s="373"/>
      <c r="ENO103" s="373"/>
      <c r="ENP103" s="373"/>
      <c r="ENQ103" s="373"/>
      <c r="ENR103" s="373"/>
      <c r="ENS103" s="373"/>
      <c r="ENT103" s="373"/>
      <c r="ENU103" s="373"/>
      <c r="ENV103" s="373"/>
      <c r="ENW103" s="373"/>
      <c r="ENX103" s="373"/>
      <c r="ENY103" s="373"/>
      <c r="ENZ103" s="373"/>
      <c r="EOA103" s="373"/>
      <c r="EOB103" s="373"/>
      <c r="EOC103" s="373"/>
      <c r="EOD103" s="373"/>
      <c r="EOE103" s="373"/>
      <c r="EOF103" s="373"/>
      <c r="EOG103" s="373"/>
      <c r="EOH103" s="373"/>
      <c r="EOI103" s="373"/>
      <c r="EOJ103" s="373"/>
      <c r="EOK103" s="373"/>
      <c r="EOL103" s="373"/>
      <c r="EOM103" s="373"/>
      <c r="EON103" s="373"/>
      <c r="EOO103" s="373"/>
      <c r="EOP103" s="373"/>
      <c r="EOQ103" s="373"/>
      <c r="EOR103" s="373"/>
      <c r="EOS103" s="373"/>
      <c r="EOT103" s="373"/>
      <c r="EOU103" s="373"/>
      <c r="EOV103" s="373"/>
      <c r="EOW103" s="373"/>
      <c r="EOX103" s="373"/>
      <c r="EOY103" s="373"/>
      <c r="EOZ103" s="373"/>
      <c r="EPA103" s="373"/>
      <c r="EPB103" s="373"/>
      <c r="EPC103" s="373"/>
      <c r="EPD103" s="373"/>
      <c r="EPE103" s="373"/>
      <c r="EPF103" s="373"/>
      <c r="EPG103" s="373"/>
      <c r="EPH103" s="373"/>
      <c r="EPI103" s="373"/>
      <c r="EPJ103" s="373"/>
      <c r="EPK103" s="373"/>
      <c r="EPL103" s="373"/>
      <c r="EPM103" s="373"/>
      <c r="EPN103" s="373"/>
      <c r="EPO103" s="373"/>
      <c r="EPP103" s="373"/>
      <c r="EPQ103" s="373"/>
      <c r="EPR103" s="373"/>
      <c r="EPS103" s="373"/>
      <c r="EPT103" s="373"/>
      <c r="EPU103" s="373"/>
      <c r="EPV103" s="373"/>
      <c r="EPW103" s="373"/>
      <c r="EPX103" s="373"/>
      <c r="EPY103" s="373"/>
      <c r="EPZ103" s="373"/>
      <c r="EQA103" s="373"/>
      <c r="EQB103" s="373"/>
      <c r="EQC103" s="373"/>
      <c r="EQD103" s="373"/>
      <c r="EQE103" s="373"/>
      <c r="EQF103" s="373"/>
      <c r="EQG103" s="373"/>
      <c r="EQH103" s="373"/>
      <c r="EQI103" s="373"/>
      <c r="EQJ103" s="373"/>
      <c r="EQK103" s="373"/>
      <c r="EQL103" s="373"/>
      <c r="EQM103" s="373"/>
      <c r="EQN103" s="373"/>
      <c r="EQO103" s="373"/>
      <c r="EQP103" s="373"/>
      <c r="EQQ103" s="373"/>
      <c r="EQR103" s="373"/>
      <c r="EQS103" s="373"/>
      <c r="EQT103" s="373"/>
      <c r="EQU103" s="373"/>
      <c r="EQV103" s="373"/>
      <c r="EQW103" s="373"/>
      <c r="EQX103" s="373"/>
      <c r="EQY103" s="373"/>
      <c r="EQZ103" s="373"/>
      <c r="ERA103" s="373"/>
      <c r="ERB103" s="373"/>
      <c r="ERC103" s="373"/>
      <c r="ERD103" s="373"/>
      <c r="ERE103" s="373"/>
      <c r="ERF103" s="373"/>
      <c r="ERG103" s="373"/>
      <c r="ERH103" s="373"/>
      <c r="ERI103" s="373"/>
      <c r="ERJ103" s="373"/>
      <c r="ERK103" s="373"/>
      <c r="ERL103" s="373"/>
      <c r="ERM103" s="373"/>
      <c r="ERN103" s="373"/>
      <c r="ERO103" s="373"/>
      <c r="ERP103" s="373"/>
      <c r="ERQ103" s="373"/>
      <c r="ERR103" s="373"/>
      <c r="ERS103" s="373"/>
      <c r="ERT103" s="373"/>
      <c r="ERU103" s="373"/>
      <c r="ERV103" s="373"/>
      <c r="ERW103" s="373"/>
      <c r="ERX103" s="373"/>
      <c r="ERY103" s="373"/>
      <c r="ERZ103" s="373"/>
      <c r="ESA103" s="373"/>
      <c r="ESB103" s="373"/>
      <c r="ESC103" s="373"/>
      <c r="ESD103" s="373"/>
      <c r="ESE103" s="373"/>
      <c r="ESF103" s="373"/>
      <c r="ESG103" s="373"/>
      <c r="ESH103" s="373"/>
      <c r="ESI103" s="373"/>
      <c r="ESJ103" s="373"/>
      <c r="ESK103" s="373"/>
      <c r="ESL103" s="373"/>
      <c r="ESM103" s="373"/>
      <c r="ESN103" s="373"/>
      <c r="ESO103" s="373"/>
      <c r="ESP103" s="373"/>
      <c r="ESQ103" s="373"/>
      <c r="ESR103" s="373"/>
      <c r="ESS103" s="373"/>
      <c r="EST103" s="373"/>
      <c r="ESU103" s="373"/>
      <c r="ESV103" s="373"/>
      <c r="ESW103" s="373"/>
      <c r="ESX103" s="373"/>
      <c r="ESY103" s="373"/>
      <c r="ESZ103" s="373"/>
      <c r="ETA103" s="373"/>
      <c r="ETB103" s="373"/>
      <c r="ETC103" s="373"/>
      <c r="ETD103" s="373"/>
      <c r="ETE103" s="373"/>
      <c r="ETF103" s="373"/>
      <c r="ETG103" s="373"/>
      <c r="ETH103" s="373"/>
      <c r="ETI103" s="373"/>
      <c r="ETJ103" s="373"/>
      <c r="ETK103" s="373"/>
      <c r="ETL103" s="373"/>
      <c r="ETM103" s="373"/>
      <c r="ETN103" s="373"/>
      <c r="ETO103" s="373"/>
      <c r="ETP103" s="373"/>
      <c r="ETQ103" s="373"/>
      <c r="ETR103" s="373"/>
      <c r="ETS103" s="373"/>
      <c r="ETT103" s="373"/>
      <c r="ETU103" s="373"/>
      <c r="ETV103" s="373"/>
      <c r="ETW103" s="373"/>
      <c r="ETX103" s="373"/>
      <c r="ETY103" s="373"/>
      <c r="ETZ103" s="373"/>
      <c r="EUA103" s="373"/>
      <c r="EUB103" s="373"/>
      <c r="EUC103" s="373"/>
      <c r="EUD103" s="373"/>
      <c r="EUE103" s="373"/>
      <c r="EUF103" s="373"/>
      <c r="EUG103" s="373"/>
      <c r="EUH103" s="373"/>
      <c r="EUI103" s="373"/>
      <c r="EUJ103" s="373"/>
      <c r="EUK103" s="373"/>
      <c r="EUL103" s="373"/>
      <c r="EUM103" s="373"/>
      <c r="EUN103" s="373"/>
      <c r="EUO103" s="373"/>
      <c r="EUP103" s="373"/>
      <c r="EUQ103" s="373"/>
      <c r="EUR103" s="373"/>
      <c r="EUS103" s="373"/>
      <c r="EUT103" s="373"/>
      <c r="EUU103" s="373"/>
      <c r="EUV103" s="373"/>
      <c r="EUW103" s="373"/>
      <c r="EUX103" s="373"/>
      <c r="EUY103" s="373"/>
      <c r="EUZ103" s="373"/>
      <c r="EVA103" s="373"/>
      <c r="EVB103" s="373"/>
      <c r="EVC103" s="373"/>
      <c r="EVD103" s="373"/>
      <c r="EVE103" s="373"/>
      <c r="EVF103" s="373"/>
      <c r="EVG103" s="373"/>
      <c r="EVH103" s="373"/>
      <c r="EVI103" s="373"/>
      <c r="EVJ103" s="373"/>
      <c r="EVK103" s="373"/>
      <c r="EVL103" s="373"/>
      <c r="EVM103" s="373"/>
      <c r="EVN103" s="373"/>
      <c r="EVO103" s="373"/>
      <c r="EVP103" s="373"/>
      <c r="EVQ103" s="373"/>
      <c r="EVR103" s="373"/>
      <c r="EVS103" s="373"/>
      <c r="EVT103" s="373"/>
      <c r="EVU103" s="373"/>
      <c r="EVV103" s="373"/>
      <c r="EVW103" s="373"/>
      <c r="EVX103" s="373"/>
      <c r="EVY103" s="373"/>
      <c r="EVZ103" s="373"/>
      <c r="EWA103" s="373"/>
      <c r="EWB103" s="373"/>
      <c r="EWC103" s="373"/>
      <c r="EWD103" s="373"/>
      <c r="EWE103" s="373"/>
      <c r="EWF103" s="373"/>
      <c r="EWG103" s="373"/>
      <c r="EWH103" s="373"/>
      <c r="EWI103" s="373"/>
      <c r="EWJ103" s="373"/>
      <c r="EWK103" s="373"/>
      <c r="EWL103" s="373"/>
      <c r="EWM103" s="373"/>
      <c r="EWN103" s="373"/>
      <c r="EWO103" s="373"/>
      <c r="EWP103" s="373"/>
      <c r="EWQ103" s="373"/>
      <c r="EWR103" s="373"/>
      <c r="EWS103" s="373"/>
      <c r="EWT103" s="373"/>
      <c r="EWU103" s="373"/>
      <c r="EWV103" s="373"/>
      <c r="EWW103" s="373"/>
      <c r="EWX103" s="373"/>
      <c r="EWY103" s="373"/>
      <c r="EWZ103" s="373"/>
      <c r="EXA103" s="373"/>
      <c r="EXB103" s="373"/>
      <c r="EXC103" s="373"/>
      <c r="EXD103" s="373"/>
      <c r="EXE103" s="373"/>
      <c r="EXF103" s="373"/>
      <c r="EXG103" s="373"/>
      <c r="EXH103" s="373"/>
      <c r="EXI103" s="373"/>
      <c r="EXJ103" s="373"/>
      <c r="EXK103" s="373"/>
      <c r="EXL103" s="373"/>
      <c r="EXM103" s="373"/>
      <c r="EXN103" s="373"/>
      <c r="EXO103" s="373"/>
      <c r="EXP103" s="373"/>
      <c r="EXQ103" s="373"/>
      <c r="EXR103" s="373"/>
      <c r="EXS103" s="373"/>
      <c r="EXT103" s="373"/>
      <c r="EXU103" s="373"/>
      <c r="EXV103" s="373"/>
      <c r="EXW103" s="373"/>
      <c r="EXX103" s="373"/>
      <c r="EXY103" s="373"/>
      <c r="EXZ103" s="373"/>
      <c r="EYA103" s="373"/>
      <c r="EYB103" s="373"/>
      <c r="EYC103" s="373"/>
      <c r="EYD103" s="373"/>
      <c r="EYE103" s="373"/>
      <c r="EYF103" s="373"/>
      <c r="EYG103" s="373"/>
      <c r="EYH103" s="373"/>
      <c r="EYI103" s="373"/>
      <c r="EYJ103" s="373"/>
      <c r="EYK103" s="373"/>
      <c r="EYL103" s="373"/>
      <c r="EYM103" s="373"/>
      <c r="EYN103" s="373"/>
      <c r="EYO103" s="373"/>
      <c r="EYP103" s="373"/>
      <c r="EYQ103" s="373"/>
      <c r="EYR103" s="373"/>
      <c r="EYS103" s="373"/>
      <c r="EYT103" s="373"/>
      <c r="EYU103" s="373"/>
      <c r="EYV103" s="373"/>
      <c r="EYW103" s="373"/>
      <c r="EYX103" s="373"/>
      <c r="EYY103" s="373"/>
      <c r="EYZ103" s="373"/>
      <c r="EZA103" s="373"/>
      <c r="EZB103" s="373"/>
      <c r="EZC103" s="373"/>
      <c r="EZD103" s="373"/>
      <c r="EZE103" s="373"/>
      <c r="EZF103" s="373"/>
      <c r="EZG103" s="373"/>
      <c r="EZH103" s="373"/>
      <c r="EZI103" s="373"/>
      <c r="EZJ103" s="373"/>
      <c r="EZK103" s="373"/>
      <c r="EZL103" s="373"/>
      <c r="EZM103" s="373"/>
      <c r="EZN103" s="373"/>
      <c r="EZO103" s="373"/>
      <c r="EZP103" s="373"/>
      <c r="EZQ103" s="373"/>
      <c r="EZR103" s="373"/>
      <c r="EZS103" s="373"/>
      <c r="EZT103" s="373"/>
      <c r="EZU103" s="373"/>
      <c r="EZV103" s="373"/>
      <c r="EZW103" s="373"/>
      <c r="EZX103" s="373"/>
      <c r="EZY103" s="373"/>
      <c r="EZZ103" s="373"/>
      <c r="FAA103" s="373"/>
      <c r="FAB103" s="373"/>
      <c r="FAC103" s="373"/>
      <c r="FAD103" s="373"/>
      <c r="FAE103" s="373"/>
      <c r="FAF103" s="373"/>
      <c r="FAG103" s="373"/>
      <c r="FAH103" s="373"/>
      <c r="FAI103" s="373"/>
      <c r="FAJ103" s="373"/>
      <c r="FAK103" s="373"/>
      <c r="FAL103" s="373"/>
      <c r="FAM103" s="373"/>
      <c r="FAN103" s="373"/>
      <c r="FAO103" s="373"/>
      <c r="FAP103" s="373"/>
      <c r="FAQ103" s="373"/>
      <c r="FAR103" s="373"/>
      <c r="FAS103" s="373"/>
      <c r="FAT103" s="373"/>
      <c r="FAU103" s="373"/>
      <c r="FAV103" s="373"/>
      <c r="FAW103" s="373"/>
      <c r="FAX103" s="373"/>
      <c r="FAY103" s="373"/>
      <c r="FAZ103" s="373"/>
      <c r="FBA103" s="373"/>
      <c r="FBB103" s="373"/>
      <c r="FBC103" s="373"/>
      <c r="FBD103" s="373"/>
      <c r="FBE103" s="373"/>
      <c r="FBF103" s="373"/>
      <c r="FBG103" s="373"/>
      <c r="FBH103" s="373"/>
      <c r="FBI103" s="373"/>
      <c r="FBJ103" s="373"/>
      <c r="FBK103" s="373"/>
      <c r="FBL103" s="373"/>
      <c r="FBM103" s="373"/>
      <c r="FBN103" s="373"/>
      <c r="FBO103" s="373"/>
      <c r="FBP103" s="373"/>
      <c r="FBQ103" s="373"/>
      <c r="FBR103" s="373"/>
      <c r="FBS103" s="373"/>
      <c r="FBT103" s="373"/>
      <c r="FBU103" s="373"/>
      <c r="FBV103" s="373"/>
      <c r="FBW103" s="373"/>
      <c r="FBX103" s="373"/>
      <c r="FBY103" s="373"/>
      <c r="FBZ103" s="373"/>
      <c r="FCA103" s="373"/>
      <c r="FCB103" s="373"/>
      <c r="FCC103" s="373"/>
      <c r="FCD103" s="373"/>
      <c r="FCE103" s="373"/>
      <c r="FCF103" s="373"/>
      <c r="FCG103" s="373"/>
      <c r="FCH103" s="373"/>
      <c r="FCI103" s="373"/>
      <c r="FCJ103" s="373"/>
      <c r="FCK103" s="373"/>
      <c r="FCL103" s="373"/>
      <c r="FCM103" s="373"/>
      <c r="FCN103" s="373"/>
      <c r="FCO103" s="373"/>
      <c r="FCP103" s="373"/>
      <c r="FCQ103" s="373"/>
      <c r="FCR103" s="373"/>
      <c r="FCS103" s="373"/>
      <c r="FCT103" s="373"/>
      <c r="FCU103" s="373"/>
      <c r="FCV103" s="373"/>
      <c r="FCW103" s="373"/>
      <c r="FCX103" s="373"/>
      <c r="FCY103" s="373"/>
      <c r="FCZ103" s="373"/>
      <c r="FDA103" s="373"/>
      <c r="FDB103" s="373"/>
      <c r="FDC103" s="373"/>
      <c r="FDD103" s="373"/>
      <c r="FDE103" s="373"/>
      <c r="FDF103" s="373"/>
      <c r="FDG103" s="373"/>
      <c r="FDH103" s="373"/>
      <c r="FDI103" s="373"/>
      <c r="FDJ103" s="373"/>
      <c r="FDK103" s="373"/>
      <c r="FDL103" s="373"/>
      <c r="FDM103" s="373"/>
      <c r="FDN103" s="373"/>
      <c r="FDO103" s="373"/>
      <c r="FDP103" s="373"/>
      <c r="FDQ103" s="373"/>
      <c r="FDR103" s="373"/>
      <c r="FDS103" s="373"/>
      <c r="FDT103" s="373"/>
      <c r="FDU103" s="373"/>
      <c r="FDV103" s="373"/>
      <c r="FDW103" s="373"/>
      <c r="FDX103" s="373"/>
      <c r="FDY103" s="373"/>
      <c r="FDZ103" s="373"/>
      <c r="FEA103" s="373"/>
      <c r="FEB103" s="373"/>
      <c r="FEC103" s="373"/>
      <c r="FED103" s="373"/>
      <c r="FEE103" s="373"/>
      <c r="FEF103" s="373"/>
      <c r="FEG103" s="373"/>
      <c r="FEH103" s="373"/>
      <c r="FEI103" s="373"/>
      <c r="FEJ103" s="373"/>
      <c r="FEK103" s="373"/>
      <c r="FEL103" s="373"/>
      <c r="FEM103" s="373"/>
      <c r="FEN103" s="373"/>
      <c r="FEO103" s="373"/>
      <c r="FEP103" s="373"/>
      <c r="FEQ103" s="373"/>
      <c r="FER103" s="373"/>
      <c r="FES103" s="373"/>
      <c r="FET103" s="373"/>
      <c r="FEU103" s="373"/>
      <c r="FEV103" s="373"/>
      <c r="FEW103" s="373"/>
      <c r="FEX103" s="373"/>
      <c r="FEY103" s="373"/>
      <c r="FEZ103" s="373"/>
      <c r="FFA103" s="373"/>
      <c r="FFB103" s="373"/>
      <c r="FFC103" s="373"/>
      <c r="FFD103" s="373"/>
      <c r="FFE103" s="373"/>
      <c r="FFF103" s="373"/>
      <c r="FFG103" s="373"/>
      <c r="FFH103" s="373"/>
      <c r="FFI103" s="373"/>
      <c r="FFJ103" s="373"/>
      <c r="FFK103" s="373"/>
      <c r="FFL103" s="373"/>
      <c r="FFM103" s="373"/>
      <c r="FFN103" s="373"/>
      <c r="FFO103" s="373"/>
      <c r="FFP103" s="373"/>
      <c r="FFQ103" s="373"/>
      <c r="FFR103" s="373"/>
      <c r="FFS103" s="373"/>
      <c r="FFT103" s="373"/>
      <c r="FFU103" s="373"/>
      <c r="FFV103" s="373"/>
      <c r="FFW103" s="373"/>
      <c r="FFX103" s="373"/>
      <c r="FFY103" s="373"/>
      <c r="FFZ103" s="373"/>
      <c r="FGA103" s="373"/>
      <c r="FGB103" s="373"/>
      <c r="FGC103" s="373"/>
      <c r="FGD103" s="373"/>
      <c r="FGE103" s="373"/>
      <c r="FGF103" s="373"/>
      <c r="FGG103" s="373"/>
      <c r="FGH103" s="373"/>
      <c r="FGI103" s="373"/>
      <c r="FGJ103" s="373"/>
      <c r="FGK103" s="373"/>
      <c r="FGL103" s="373"/>
      <c r="FGM103" s="373"/>
      <c r="FGN103" s="373"/>
      <c r="FGO103" s="373"/>
      <c r="FGP103" s="373"/>
      <c r="FGQ103" s="373"/>
      <c r="FGR103" s="373"/>
      <c r="FGS103" s="373"/>
      <c r="FGT103" s="373"/>
      <c r="FGU103" s="373"/>
      <c r="FGV103" s="373"/>
      <c r="FGW103" s="373"/>
      <c r="FGX103" s="373"/>
      <c r="FGY103" s="373"/>
      <c r="FGZ103" s="373"/>
      <c r="FHA103" s="373"/>
      <c r="FHB103" s="373"/>
      <c r="FHC103" s="373"/>
      <c r="FHD103" s="373"/>
      <c r="FHE103" s="373"/>
      <c r="FHF103" s="373"/>
      <c r="FHG103" s="373"/>
      <c r="FHH103" s="373"/>
      <c r="FHI103" s="373"/>
      <c r="FHJ103" s="373"/>
      <c r="FHK103" s="373"/>
      <c r="FHL103" s="373"/>
      <c r="FHM103" s="373"/>
      <c r="FHN103" s="373"/>
      <c r="FHO103" s="373"/>
      <c r="FHP103" s="373"/>
      <c r="FHQ103" s="373"/>
      <c r="FHR103" s="373"/>
      <c r="FHS103" s="373"/>
      <c r="FHT103" s="373"/>
      <c r="FHU103" s="373"/>
      <c r="FHV103" s="373"/>
      <c r="FHW103" s="373"/>
      <c r="FHX103" s="373"/>
      <c r="FHY103" s="373"/>
      <c r="FHZ103" s="373"/>
      <c r="FIA103" s="373"/>
      <c r="FIB103" s="373"/>
      <c r="FIC103" s="373"/>
      <c r="FID103" s="373"/>
      <c r="FIE103" s="373"/>
      <c r="FIF103" s="373"/>
      <c r="FIG103" s="373"/>
      <c r="FIH103" s="373"/>
      <c r="FII103" s="373"/>
      <c r="FIJ103" s="373"/>
      <c r="FIK103" s="373"/>
      <c r="FIL103" s="373"/>
      <c r="FIM103" s="373"/>
      <c r="FIN103" s="373"/>
      <c r="FIO103" s="373"/>
      <c r="FIP103" s="373"/>
      <c r="FIQ103" s="373"/>
      <c r="FIR103" s="373"/>
      <c r="FIS103" s="373"/>
      <c r="FIT103" s="373"/>
      <c r="FIU103" s="373"/>
      <c r="FIV103" s="373"/>
      <c r="FIW103" s="373"/>
      <c r="FIX103" s="373"/>
      <c r="FIY103" s="373"/>
      <c r="FIZ103" s="373"/>
      <c r="FJA103" s="373"/>
      <c r="FJB103" s="373"/>
      <c r="FJC103" s="373"/>
      <c r="FJD103" s="373"/>
      <c r="FJE103" s="373"/>
      <c r="FJF103" s="373"/>
      <c r="FJG103" s="373"/>
      <c r="FJH103" s="373"/>
      <c r="FJI103" s="373"/>
      <c r="FJJ103" s="373"/>
      <c r="FJK103" s="373"/>
      <c r="FJL103" s="373"/>
      <c r="FJM103" s="373"/>
      <c r="FJN103" s="373"/>
      <c r="FJO103" s="373"/>
      <c r="FJP103" s="373"/>
      <c r="FJQ103" s="373"/>
      <c r="FJR103" s="373"/>
      <c r="FJS103" s="373"/>
      <c r="FJT103" s="373"/>
      <c r="FJU103" s="373"/>
      <c r="FJV103" s="373"/>
      <c r="FJW103" s="373"/>
      <c r="FJX103" s="373"/>
      <c r="FJY103" s="373"/>
      <c r="FJZ103" s="373"/>
      <c r="FKA103" s="373"/>
      <c r="FKB103" s="373"/>
      <c r="FKC103" s="373"/>
      <c r="FKD103" s="373"/>
      <c r="FKE103" s="373"/>
      <c r="FKF103" s="373"/>
      <c r="FKG103" s="373"/>
      <c r="FKH103" s="373"/>
      <c r="FKI103" s="373"/>
      <c r="FKJ103" s="373"/>
      <c r="FKK103" s="373"/>
      <c r="FKL103" s="373"/>
      <c r="FKM103" s="373"/>
      <c r="FKN103" s="373"/>
      <c r="FKO103" s="373"/>
      <c r="FKP103" s="373"/>
      <c r="FKQ103" s="373"/>
      <c r="FKR103" s="373"/>
      <c r="FKS103" s="373"/>
      <c r="FKT103" s="373"/>
      <c r="FKU103" s="373"/>
      <c r="FKV103" s="373"/>
      <c r="FKW103" s="373"/>
      <c r="FKX103" s="373"/>
      <c r="FKY103" s="373"/>
      <c r="FKZ103" s="373"/>
      <c r="FLA103" s="373"/>
      <c r="FLB103" s="373"/>
      <c r="FLC103" s="373"/>
      <c r="FLD103" s="373"/>
      <c r="FLE103" s="373"/>
      <c r="FLF103" s="373"/>
      <c r="FLG103" s="373"/>
      <c r="FLH103" s="373"/>
      <c r="FLI103" s="373"/>
      <c r="FLJ103" s="373"/>
      <c r="FLK103" s="373"/>
      <c r="FLL103" s="373"/>
      <c r="FLM103" s="373"/>
      <c r="FLN103" s="373"/>
      <c r="FLO103" s="373"/>
      <c r="FLP103" s="373"/>
      <c r="FLQ103" s="373"/>
      <c r="FLR103" s="373"/>
      <c r="FLS103" s="373"/>
      <c r="FLT103" s="373"/>
      <c r="FLU103" s="373"/>
      <c r="FLV103" s="373"/>
      <c r="FLW103" s="373"/>
      <c r="FLX103" s="373"/>
      <c r="FLY103" s="373"/>
      <c r="FLZ103" s="373"/>
      <c r="FMA103" s="373"/>
      <c r="FMB103" s="373"/>
      <c r="FMC103" s="373"/>
      <c r="FMD103" s="373"/>
      <c r="FME103" s="373"/>
      <c r="FMF103" s="373"/>
      <c r="FMG103" s="373"/>
      <c r="FMH103" s="373"/>
      <c r="FMI103" s="373"/>
      <c r="FMJ103" s="373"/>
      <c r="FMK103" s="373"/>
      <c r="FML103" s="373"/>
      <c r="FMM103" s="373"/>
      <c r="FMN103" s="373"/>
      <c r="FMO103" s="373"/>
      <c r="FMP103" s="373"/>
      <c r="FMQ103" s="373"/>
      <c r="FMR103" s="373"/>
      <c r="FMS103" s="373"/>
      <c r="FMT103" s="373"/>
      <c r="FMU103" s="373"/>
      <c r="FMV103" s="373"/>
      <c r="FMW103" s="373"/>
      <c r="FMX103" s="373"/>
      <c r="FMY103" s="373"/>
      <c r="FMZ103" s="373"/>
      <c r="FNA103" s="373"/>
      <c r="FNB103" s="373"/>
      <c r="FNC103" s="373"/>
      <c r="FND103" s="373"/>
      <c r="FNE103" s="373"/>
      <c r="FNF103" s="373"/>
      <c r="FNG103" s="373"/>
      <c r="FNH103" s="373"/>
      <c r="FNI103" s="373"/>
      <c r="FNJ103" s="373"/>
      <c r="FNK103" s="373"/>
      <c r="FNL103" s="373"/>
      <c r="FNM103" s="373"/>
      <c r="FNN103" s="373"/>
      <c r="FNO103" s="373"/>
      <c r="FNP103" s="373"/>
      <c r="FNQ103" s="373"/>
      <c r="FNR103" s="373"/>
      <c r="FNS103" s="373"/>
      <c r="FNT103" s="373"/>
      <c r="FNU103" s="373"/>
      <c r="FNV103" s="373"/>
      <c r="FNW103" s="373"/>
      <c r="FNX103" s="373"/>
      <c r="FNY103" s="373"/>
      <c r="FNZ103" s="373"/>
      <c r="FOA103" s="373"/>
      <c r="FOB103" s="373"/>
      <c r="FOC103" s="373"/>
      <c r="FOD103" s="373"/>
      <c r="FOE103" s="373"/>
      <c r="FOF103" s="373"/>
      <c r="FOG103" s="373"/>
      <c r="FOH103" s="373"/>
      <c r="FOI103" s="373"/>
      <c r="FOJ103" s="373"/>
      <c r="FOK103" s="373"/>
      <c r="FOL103" s="373"/>
      <c r="FOM103" s="373"/>
      <c r="FON103" s="373"/>
      <c r="FOO103" s="373"/>
      <c r="FOP103" s="373"/>
      <c r="FOQ103" s="373"/>
      <c r="FOR103" s="373"/>
      <c r="FOS103" s="373"/>
      <c r="FOT103" s="373"/>
      <c r="FOU103" s="373"/>
      <c r="FOV103" s="373"/>
      <c r="FOW103" s="373"/>
      <c r="FOX103" s="373"/>
      <c r="FOY103" s="373"/>
      <c r="FOZ103" s="373"/>
      <c r="FPA103" s="373"/>
      <c r="FPB103" s="373"/>
      <c r="FPC103" s="373"/>
      <c r="FPD103" s="373"/>
      <c r="FPE103" s="373"/>
      <c r="FPF103" s="373"/>
      <c r="FPG103" s="373"/>
      <c r="FPH103" s="373"/>
      <c r="FPI103" s="373"/>
      <c r="FPJ103" s="373"/>
      <c r="FPK103" s="373"/>
      <c r="FPL103" s="373"/>
      <c r="FPM103" s="373"/>
      <c r="FPN103" s="373"/>
      <c r="FPO103" s="373"/>
      <c r="FPP103" s="373"/>
      <c r="FPQ103" s="373"/>
      <c r="FPR103" s="373"/>
      <c r="FPS103" s="373"/>
      <c r="FPT103" s="373"/>
      <c r="FPU103" s="373"/>
      <c r="FPV103" s="373"/>
      <c r="FPW103" s="373"/>
      <c r="FPX103" s="373"/>
      <c r="FPY103" s="373"/>
      <c r="FPZ103" s="373"/>
      <c r="FQA103" s="373"/>
      <c r="FQB103" s="373"/>
      <c r="FQC103" s="373"/>
      <c r="FQD103" s="373"/>
      <c r="FQE103" s="373"/>
      <c r="FQF103" s="373"/>
      <c r="FQG103" s="373"/>
      <c r="FQH103" s="373"/>
      <c r="FQI103" s="373"/>
      <c r="FQJ103" s="373"/>
      <c r="FQK103" s="373"/>
      <c r="FQL103" s="373"/>
      <c r="FQM103" s="373"/>
      <c r="FQN103" s="373"/>
      <c r="FQO103" s="373"/>
      <c r="FQP103" s="373"/>
      <c r="FQQ103" s="373"/>
      <c r="FQR103" s="373"/>
      <c r="FQS103" s="373"/>
      <c r="FQT103" s="373"/>
      <c r="FQU103" s="373"/>
      <c r="FQV103" s="373"/>
      <c r="FQW103" s="373"/>
      <c r="FQX103" s="373"/>
      <c r="FQY103" s="373"/>
      <c r="FQZ103" s="373"/>
      <c r="FRA103" s="373"/>
      <c r="FRB103" s="373"/>
      <c r="FRC103" s="373"/>
      <c r="FRD103" s="373"/>
      <c r="FRE103" s="373"/>
      <c r="FRF103" s="373"/>
      <c r="FRG103" s="373"/>
      <c r="FRH103" s="373"/>
      <c r="FRI103" s="373"/>
      <c r="FRJ103" s="373"/>
      <c r="FRK103" s="373"/>
      <c r="FRL103" s="373"/>
      <c r="FRM103" s="373"/>
      <c r="FRN103" s="373"/>
      <c r="FRO103" s="373"/>
      <c r="FRP103" s="373"/>
      <c r="FRQ103" s="373"/>
      <c r="FRR103" s="373"/>
      <c r="FRS103" s="373"/>
      <c r="FRT103" s="373"/>
      <c r="FRU103" s="373"/>
      <c r="FRV103" s="373"/>
      <c r="FRW103" s="373"/>
      <c r="FRX103" s="373"/>
      <c r="FRY103" s="373"/>
      <c r="FRZ103" s="373"/>
      <c r="FSA103" s="373"/>
      <c r="FSB103" s="373"/>
      <c r="FSC103" s="373"/>
      <c r="FSD103" s="373"/>
      <c r="FSE103" s="373"/>
      <c r="FSF103" s="373"/>
      <c r="FSG103" s="373"/>
      <c r="FSH103" s="373"/>
      <c r="FSI103" s="373"/>
      <c r="FSJ103" s="373"/>
      <c r="FSK103" s="373"/>
      <c r="FSL103" s="373"/>
      <c r="FSM103" s="373"/>
      <c r="FSN103" s="373"/>
      <c r="FSO103" s="373"/>
      <c r="FSP103" s="373"/>
      <c r="FSQ103" s="373"/>
      <c r="FSR103" s="373"/>
      <c r="FSS103" s="373"/>
      <c r="FST103" s="373"/>
      <c r="FSU103" s="373"/>
      <c r="FSV103" s="373"/>
      <c r="FSW103" s="373"/>
      <c r="FSX103" s="373"/>
      <c r="FSY103" s="373"/>
      <c r="FSZ103" s="373"/>
      <c r="FTA103" s="373"/>
      <c r="FTB103" s="373"/>
      <c r="FTC103" s="373"/>
      <c r="FTD103" s="373"/>
      <c r="FTE103" s="373"/>
      <c r="FTF103" s="373"/>
      <c r="FTG103" s="373"/>
      <c r="FTH103" s="373"/>
      <c r="FTI103" s="373"/>
      <c r="FTJ103" s="373"/>
      <c r="FTK103" s="373"/>
      <c r="FTL103" s="373"/>
      <c r="FTM103" s="373"/>
      <c r="FTN103" s="373"/>
      <c r="FTO103" s="373"/>
      <c r="FTP103" s="373"/>
      <c r="FTQ103" s="373"/>
      <c r="FTR103" s="373"/>
      <c r="FTS103" s="373"/>
      <c r="FTT103" s="373"/>
      <c r="FTU103" s="373"/>
      <c r="FTV103" s="373"/>
      <c r="FTW103" s="373"/>
      <c r="FTX103" s="373"/>
      <c r="FTY103" s="373"/>
      <c r="FTZ103" s="373"/>
      <c r="FUA103" s="373"/>
      <c r="FUB103" s="373"/>
      <c r="FUC103" s="373"/>
      <c r="FUD103" s="373"/>
      <c r="FUE103" s="373"/>
      <c r="FUF103" s="373"/>
      <c r="FUG103" s="373"/>
      <c r="FUH103" s="373"/>
      <c r="FUI103" s="373"/>
      <c r="FUJ103" s="373"/>
      <c r="FUK103" s="373"/>
      <c r="FUL103" s="373"/>
      <c r="FUM103" s="373"/>
      <c r="FUN103" s="373"/>
      <c r="FUO103" s="373"/>
      <c r="FUP103" s="373"/>
      <c r="FUQ103" s="373"/>
      <c r="FUR103" s="373"/>
      <c r="FUS103" s="373"/>
      <c r="FUT103" s="373"/>
      <c r="FUU103" s="373"/>
      <c r="FUV103" s="373"/>
      <c r="FUW103" s="373"/>
      <c r="FUX103" s="373"/>
      <c r="FUY103" s="373"/>
      <c r="FUZ103" s="373"/>
      <c r="FVA103" s="373"/>
      <c r="FVB103" s="373"/>
      <c r="FVC103" s="373"/>
      <c r="FVD103" s="373"/>
      <c r="FVE103" s="373"/>
      <c r="FVF103" s="373"/>
      <c r="FVG103" s="373"/>
      <c r="FVH103" s="373"/>
      <c r="FVI103" s="373"/>
      <c r="FVJ103" s="373"/>
      <c r="FVK103" s="373"/>
      <c r="FVL103" s="373"/>
      <c r="FVM103" s="373"/>
      <c r="FVN103" s="373"/>
      <c r="FVO103" s="373"/>
      <c r="FVP103" s="373"/>
      <c r="FVQ103" s="373"/>
      <c r="FVR103" s="373"/>
      <c r="FVS103" s="373"/>
      <c r="FVT103" s="373"/>
      <c r="FVU103" s="373"/>
      <c r="FVV103" s="373"/>
      <c r="FVW103" s="373"/>
      <c r="FVX103" s="373"/>
      <c r="FVY103" s="373"/>
      <c r="FVZ103" s="373"/>
      <c r="FWA103" s="373"/>
      <c r="FWB103" s="373"/>
      <c r="FWC103" s="373"/>
      <c r="FWD103" s="373"/>
      <c r="FWE103" s="373"/>
      <c r="FWF103" s="373"/>
      <c r="FWG103" s="373"/>
      <c r="FWH103" s="373"/>
      <c r="FWI103" s="373"/>
      <c r="FWJ103" s="373"/>
      <c r="FWK103" s="373"/>
      <c r="FWL103" s="373"/>
      <c r="FWM103" s="373"/>
      <c r="FWN103" s="373"/>
      <c r="FWO103" s="373"/>
      <c r="FWP103" s="373"/>
      <c r="FWQ103" s="373"/>
      <c r="FWR103" s="373"/>
      <c r="FWS103" s="373"/>
      <c r="FWT103" s="373"/>
      <c r="FWU103" s="373"/>
      <c r="FWV103" s="373"/>
      <c r="FWW103" s="373"/>
      <c r="FWX103" s="373"/>
      <c r="FWY103" s="373"/>
      <c r="FWZ103" s="373"/>
      <c r="FXA103" s="373"/>
      <c r="FXB103" s="373"/>
      <c r="FXC103" s="373"/>
      <c r="FXD103" s="373"/>
      <c r="FXE103" s="373"/>
      <c r="FXF103" s="373"/>
      <c r="FXG103" s="373"/>
      <c r="FXH103" s="373"/>
      <c r="FXI103" s="373"/>
      <c r="FXJ103" s="373"/>
      <c r="FXK103" s="373"/>
      <c r="FXL103" s="373"/>
      <c r="FXM103" s="373"/>
      <c r="FXN103" s="373"/>
      <c r="FXO103" s="373"/>
      <c r="FXP103" s="373"/>
      <c r="FXQ103" s="373"/>
      <c r="FXR103" s="373"/>
      <c r="FXS103" s="373"/>
      <c r="FXT103" s="373"/>
      <c r="FXU103" s="373"/>
      <c r="FXV103" s="373"/>
      <c r="FXW103" s="373"/>
      <c r="FXX103" s="373"/>
      <c r="FXY103" s="373"/>
      <c r="FXZ103" s="373"/>
      <c r="FYA103" s="373"/>
      <c r="FYB103" s="373"/>
      <c r="FYC103" s="373"/>
      <c r="FYD103" s="373"/>
      <c r="FYE103" s="373"/>
      <c r="FYF103" s="373"/>
      <c r="FYG103" s="373"/>
      <c r="FYH103" s="373"/>
      <c r="FYI103" s="373"/>
      <c r="FYJ103" s="373"/>
      <c r="FYK103" s="373"/>
      <c r="FYL103" s="373"/>
      <c r="FYM103" s="373"/>
      <c r="FYN103" s="373"/>
      <c r="FYO103" s="373"/>
      <c r="FYP103" s="373"/>
      <c r="FYQ103" s="373"/>
      <c r="FYR103" s="373"/>
      <c r="FYS103" s="373"/>
      <c r="FYT103" s="373"/>
      <c r="FYU103" s="373"/>
      <c r="FYV103" s="373"/>
      <c r="FYW103" s="373"/>
      <c r="FYX103" s="373"/>
      <c r="FYY103" s="373"/>
      <c r="FYZ103" s="373"/>
      <c r="FZA103" s="373"/>
      <c r="FZB103" s="373"/>
      <c r="FZC103" s="373"/>
      <c r="FZD103" s="373"/>
      <c r="FZE103" s="373"/>
      <c r="FZF103" s="373"/>
      <c r="FZG103" s="373"/>
      <c r="FZH103" s="373"/>
      <c r="FZI103" s="373"/>
      <c r="FZJ103" s="373"/>
      <c r="FZK103" s="373"/>
      <c r="FZL103" s="373"/>
      <c r="FZM103" s="373"/>
      <c r="FZN103" s="373"/>
      <c r="FZO103" s="373"/>
      <c r="FZP103" s="373"/>
      <c r="FZQ103" s="373"/>
      <c r="FZR103" s="373"/>
      <c r="FZS103" s="373"/>
      <c r="FZT103" s="373"/>
      <c r="FZU103" s="373"/>
      <c r="FZV103" s="373"/>
      <c r="FZW103" s="373"/>
      <c r="FZX103" s="373"/>
      <c r="FZY103" s="373"/>
      <c r="FZZ103" s="373"/>
      <c r="GAA103" s="373"/>
      <c r="GAB103" s="373"/>
      <c r="GAC103" s="373"/>
      <c r="GAD103" s="373"/>
      <c r="GAE103" s="373"/>
      <c r="GAF103" s="373"/>
      <c r="GAG103" s="373"/>
      <c r="GAH103" s="373"/>
      <c r="GAI103" s="373"/>
      <c r="GAJ103" s="373"/>
      <c r="GAK103" s="373"/>
      <c r="GAL103" s="373"/>
      <c r="GAM103" s="373"/>
      <c r="GAN103" s="373"/>
      <c r="GAO103" s="373"/>
      <c r="GAP103" s="373"/>
      <c r="GAQ103" s="373"/>
      <c r="GAR103" s="373"/>
      <c r="GAS103" s="373"/>
      <c r="GAT103" s="373"/>
      <c r="GAU103" s="373"/>
      <c r="GAV103" s="373"/>
      <c r="GAW103" s="373"/>
      <c r="GAX103" s="373"/>
      <c r="GAY103" s="373"/>
      <c r="GAZ103" s="373"/>
      <c r="GBA103" s="373"/>
      <c r="GBB103" s="373"/>
      <c r="GBC103" s="373"/>
      <c r="GBD103" s="373"/>
      <c r="GBE103" s="373"/>
      <c r="GBF103" s="373"/>
      <c r="GBG103" s="373"/>
      <c r="GBH103" s="373"/>
      <c r="GBI103" s="373"/>
      <c r="GBJ103" s="373"/>
      <c r="GBK103" s="373"/>
      <c r="GBL103" s="373"/>
      <c r="GBM103" s="373"/>
      <c r="GBN103" s="373"/>
      <c r="GBO103" s="373"/>
      <c r="GBP103" s="373"/>
      <c r="GBQ103" s="373"/>
      <c r="GBR103" s="373"/>
      <c r="GBS103" s="373"/>
      <c r="GBT103" s="373"/>
      <c r="GBU103" s="373"/>
      <c r="GBV103" s="373"/>
      <c r="GBW103" s="373"/>
      <c r="GBX103" s="373"/>
      <c r="GBY103" s="373"/>
      <c r="GBZ103" s="373"/>
      <c r="GCA103" s="373"/>
      <c r="GCB103" s="373"/>
      <c r="GCC103" s="373"/>
      <c r="GCD103" s="373"/>
      <c r="GCE103" s="373"/>
      <c r="GCF103" s="373"/>
      <c r="GCG103" s="373"/>
      <c r="GCH103" s="373"/>
      <c r="GCI103" s="373"/>
      <c r="GCJ103" s="373"/>
      <c r="GCK103" s="373"/>
      <c r="GCL103" s="373"/>
      <c r="GCM103" s="373"/>
      <c r="GCN103" s="373"/>
      <c r="GCO103" s="373"/>
      <c r="GCP103" s="373"/>
      <c r="GCQ103" s="373"/>
      <c r="GCR103" s="373"/>
      <c r="GCS103" s="373"/>
      <c r="GCT103" s="373"/>
      <c r="GCU103" s="373"/>
      <c r="GCV103" s="373"/>
      <c r="GCW103" s="373"/>
      <c r="GCX103" s="373"/>
      <c r="GCY103" s="373"/>
      <c r="GCZ103" s="373"/>
      <c r="GDA103" s="373"/>
      <c r="GDB103" s="373"/>
      <c r="GDC103" s="373"/>
      <c r="GDD103" s="373"/>
      <c r="GDE103" s="373"/>
      <c r="GDF103" s="373"/>
      <c r="GDG103" s="373"/>
      <c r="GDH103" s="373"/>
      <c r="GDI103" s="373"/>
      <c r="GDJ103" s="373"/>
      <c r="GDK103" s="373"/>
      <c r="GDL103" s="373"/>
      <c r="GDM103" s="373"/>
      <c r="GDN103" s="373"/>
      <c r="GDO103" s="373"/>
      <c r="GDP103" s="373"/>
      <c r="GDQ103" s="373"/>
      <c r="GDR103" s="373"/>
      <c r="GDS103" s="373"/>
      <c r="GDT103" s="373"/>
      <c r="GDU103" s="373"/>
      <c r="GDV103" s="373"/>
      <c r="GDW103" s="373"/>
      <c r="GDX103" s="373"/>
      <c r="GDY103" s="373"/>
      <c r="GDZ103" s="373"/>
      <c r="GEA103" s="373"/>
      <c r="GEB103" s="373"/>
      <c r="GEC103" s="373"/>
      <c r="GED103" s="373"/>
      <c r="GEE103" s="373"/>
      <c r="GEF103" s="373"/>
      <c r="GEG103" s="373"/>
      <c r="GEH103" s="373"/>
      <c r="GEI103" s="373"/>
      <c r="GEJ103" s="373"/>
      <c r="GEK103" s="373"/>
      <c r="GEL103" s="373"/>
      <c r="GEM103" s="373"/>
      <c r="GEN103" s="373"/>
      <c r="GEO103" s="373"/>
      <c r="GEP103" s="373"/>
      <c r="GEQ103" s="373"/>
      <c r="GER103" s="373"/>
      <c r="GES103" s="373"/>
      <c r="GET103" s="373"/>
      <c r="GEU103" s="373"/>
      <c r="GEV103" s="373"/>
      <c r="GEW103" s="373"/>
      <c r="GEX103" s="373"/>
      <c r="GEY103" s="373"/>
      <c r="GEZ103" s="373"/>
      <c r="GFA103" s="373"/>
      <c r="GFB103" s="373"/>
      <c r="GFC103" s="373"/>
      <c r="GFD103" s="373"/>
      <c r="GFE103" s="373"/>
      <c r="GFF103" s="373"/>
      <c r="GFG103" s="373"/>
      <c r="GFH103" s="373"/>
      <c r="GFI103" s="373"/>
      <c r="GFJ103" s="373"/>
      <c r="GFK103" s="373"/>
      <c r="GFL103" s="373"/>
      <c r="GFM103" s="373"/>
      <c r="GFN103" s="373"/>
      <c r="GFO103" s="373"/>
      <c r="GFP103" s="373"/>
      <c r="GFQ103" s="373"/>
      <c r="GFR103" s="373"/>
      <c r="GFS103" s="373"/>
      <c r="GFT103" s="373"/>
      <c r="GFU103" s="373"/>
      <c r="GFV103" s="373"/>
      <c r="GFW103" s="373"/>
      <c r="GFX103" s="373"/>
      <c r="GFY103" s="373"/>
      <c r="GFZ103" s="373"/>
      <c r="GGA103" s="373"/>
      <c r="GGB103" s="373"/>
      <c r="GGC103" s="373"/>
      <c r="GGD103" s="373"/>
      <c r="GGE103" s="373"/>
      <c r="GGF103" s="373"/>
      <c r="GGG103" s="373"/>
      <c r="GGH103" s="373"/>
      <c r="GGI103" s="373"/>
      <c r="GGJ103" s="373"/>
      <c r="GGK103" s="373"/>
      <c r="GGL103" s="373"/>
      <c r="GGM103" s="373"/>
      <c r="GGN103" s="373"/>
      <c r="GGO103" s="373"/>
      <c r="GGP103" s="373"/>
      <c r="GGQ103" s="373"/>
      <c r="GGR103" s="373"/>
      <c r="GGS103" s="373"/>
      <c r="GGT103" s="373"/>
      <c r="GGU103" s="373"/>
      <c r="GGV103" s="373"/>
      <c r="GGW103" s="373"/>
      <c r="GGX103" s="373"/>
      <c r="GGY103" s="373"/>
      <c r="GGZ103" s="373"/>
      <c r="GHA103" s="373"/>
      <c r="GHB103" s="373"/>
      <c r="GHC103" s="373"/>
      <c r="GHD103" s="373"/>
      <c r="GHE103" s="373"/>
      <c r="GHF103" s="373"/>
      <c r="GHG103" s="373"/>
      <c r="GHH103" s="373"/>
      <c r="GHI103" s="373"/>
      <c r="GHJ103" s="373"/>
      <c r="GHK103" s="373"/>
      <c r="GHL103" s="373"/>
      <c r="GHM103" s="373"/>
      <c r="GHN103" s="373"/>
      <c r="GHO103" s="373"/>
      <c r="GHP103" s="373"/>
      <c r="GHQ103" s="373"/>
      <c r="GHR103" s="373"/>
      <c r="GHS103" s="373"/>
      <c r="GHT103" s="373"/>
      <c r="GHU103" s="373"/>
      <c r="GHV103" s="373"/>
      <c r="GHW103" s="373"/>
      <c r="GHX103" s="373"/>
      <c r="GHY103" s="373"/>
      <c r="GHZ103" s="373"/>
      <c r="GIA103" s="373"/>
      <c r="GIB103" s="373"/>
      <c r="GIC103" s="373"/>
      <c r="GID103" s="373"/>
      <c r="GIE103" s="373"/>
      <c r="GIF103" s="373"/>
      <c r="GIG103" s="373"/>
      <c r="GIH103" s="373"/>
      <c r="GII103" s="373"/>
      <c r="GIJ103" s="373"/>
      <c r="GIK103" s="373"/>
      <c r="GIL103" s="373"/>
      <c r="GIM103" s="373"/>
      <c r="GIN103" s="373"/>
      <c r="GIO103" s="373"/>
      <c r="GIP103" s="373"/>
      <c r="GIQ103" s="373"/>
      <c r="GIR103" s="373"/>
      <c r="GIS103" s="373"/>
      <c r="GIT103" s="373"/>
      <c r="GIU103" s="373"/>
      <c r="GIV103" s="373"/>
      <c r="GIW103" s="373"/>
      <c r="GIX103" s="373"/>
      <c r="GIY103" s="373"/>
      <c r="GIZ103" s="373"/>
      <c r="GJA103" s="373"/>
      <c r="GJB103" s="373"/>
      <c r="GJC103" s="373"/>
      <c r="GJD103" s="373"/>
      <c r="GJE103" s="373"/>
      <c r="GJF103" s="373"/>
      <c r="GJG103" s="373"/>
      <c r="GJH103" s="373"/>
      <c r="GJI103" s="373"/>
      <c r="GJJ103" s="373"/>
      <c r="GJK103" s="373"/>
      <c r="GJL103" s="373"/>
      <c r="GJM103" s="373"/>
      <c r="GJN103" s="373"/>
      <c r="GJO103" s="373"/>
      <c r="GJP103" s="373"/>
      <c r="GJQ103" s="373"/>
      <c r="GJR103" s="373"/>
      <c r="GJS103" s="373"/>
      <c r="GJT103" s="373"/>
      <c r="GJU103" s="373"/>
      <c r="GJV103" s="373"/>
      <c r="GJW103" s="373"/>
      <c r="GJX103" s="373"/>
      <c r="GJY103" s="373"/>
      <c r="GJZ103" s="373"/>
      <c r="GKA103" s="373"/>
      <c r="GKB103" s="373"/>
      <c r="GKC103" s="373"/>
      <c r="GKD103" s="373"/>
      <c r="GKE103" s="373"/>
      <c r="GKF103" s="373"/>
      <c r="GKG103" s="373"/>
      <c r="GKH103" s="373"/>
      <c r="GKI103" s="373"/>
      <c r="GKJ103" s="373"/>
      <c r="GKK103" s="373"/>
      <c r="GKL103" s="373"/>
      <c r="GKM103" s="373"/>
      <c r="GKN103" s="373"/>
      <c r="GKO103" s="373"/>
      <c r="GKP103" s="373"/>
      <c r="GKQ103" s="373"/>
      <c r="GKR103" s="373"/>
      <c r="GKS103" s="373"/>
      <c r="GKT103" s="373"/>
      <c r="GKU103" s="373"/>
      <c r="GKV103" s="373"/>
      <c r="GKW103" s="373"/>
      <c r="GKX103" s="373"/>
      <c r="GKY103" s="373"/>
      <c r="GKZ103" s="373"/>
      <c r="GLA103" s="373"/>
      <c r="GLB103" s="373"/>
      <c r="GLC103" s="373"/>
      <c r="GLD103" s="373"/>
      <c r="GLE103" s="373"/>
      <c r="GLF103" s="373"/>
      <c r="GLG103" s="373"/>
      <c r="GLH103" s="373"/>
      <c r="GLI103" s="373"/>
      <c r="GLJ103" s="373"/>
      <c r="GLK103" s="373"/>
      <c r="GLL103" s="373"/>
      <c r="GLM103" s="373"/>
      <c r="GLN103" s="373"/>
      <c r="GLO103" s="373"/>
      <c r="GLP103" s="373"/>
      <c r="GLQ103" s="373"/>
      <c r="GLR103" s="373"/>
      <c r="GLS103" s="373"/>
      <c r="GLT103" s="373"/>
      <c r="GLU103" s="373"/>
      <c r="GLV103" s="373"/>
      <c r="GLW103" s="373"/>
      <c r="GLX103" s="373"/>
      <c r="GLY103" s="373"/>
      <c r="GLZ103" s="373"/>
      <c r="GMA103" s="373"/>
      <c r="GMB103" s="373"/>
      <c r="GMC103" s="373"/>
      <c r="GMD103" s="373"/>
      <c r="GME103" s="373"/>
      <c r="GMF103" s="373"/>
      <c r="GMG103" s="373"/>
      <c r="GMH103" s="373"/>
      <c r="GMI103" s="373"/>
      <c r="GMJ103" s="373"/>
      <c r="GMK103" s="373"/>
      <c r="GML103" s="373"/>
      <c r="GMM103" s="373"/>
      <c r="GMN103" s="373"/>
      <c r="GMO103" s="373"/>
      <c r="GMP103" s="373"/>
      <c r="GMQ103" s="373"/>
      <c r="GMR103" s="373"/>
      <c r="GMS103" s="373"/>
      <c r="GMT103" s="373"/>
      <c r="GMU103" s="373"/>
      <c r="GMV103" s="373"/>
      <c r="GMW103" s="373"/>
      <c r="GMX103" s="373"/>
      <c r="GMY103" s="373"/>
      <c r="GMZ103" s="373"/>
      <c r="GNA103" s="373"/>
      <c r="GNB103" s="373"/>
      <c r="GNC103" s="373"/>
      <c r="GND103" s="373"/>
      <c r="GNE103" s="373"/>
      <c r="GNF103" s="373"/>
      <c r="GNG103" s="373"/>
      <c r="GNH103" s="373"/>
      <c r="GNI103" s="373"/>
      <c r="GNJ103" s="373"/>
      <c r="GNK103" s="373"/>
      <c r="GNL103" s="373"/>
      <c r="GNM103" s="373"/>
      <c r="GNN103" s="373"/>
      <c r="GNO103" s="373"/>
      <c r="GNP103" s="373"/>
      <c r="GNQ103" s="373"/>
      <c r="GNR103" s="373"/>
      <c r="GNS103" s="373"/>
      <c r="GNT103" s="373"/>
      <c r="GNU103" s="373"/>
      <c r="GNV103" s="373"/>
      <c r="GNW103" s="373"/>
      <c r="GNX103" s="373"/>
      <c r="GNY103" s="373"/>
      <c r="GNZ103" s="373"/>
      <c r="GOA103" s="373"/>
      <c r="GOB103" s="373"/>
      <c r="GOC103" s="373"/>
      <c r="GOD103" s="373"/>
      <c r="GOE103" s="373"/>
      <c r="GOF103" s="373"/>
      <c r="GOG103" s="373"/>
      <c r="GOH103" s="373"/>
      <c r="GOI103" s="373"/>
      <c r="GOJ103" s="373"/>
      <c r="GOK103" s="373"/>
      <c r="GOL103" s="373"/>
      <c r="GOM103" s="373"/>
      <c r="GON103" s="373"/>
      <c r="GOO103" s="373"/>
      <c r="GOP103" s="373"/>
      <c r="GOQ103" s="373"/>
      <c r="GOR103" s="373"/>
      <c r="GOS103" s="373"/>
      <c r="GOT103" s="373"/>
      <c r="GOU103" s="373"/>
      <c r="GOV103" s="373"/>
      <c r="GOW103" s="373"/>
      <c r="GOX103" s="373"/>
      <c r="GOY103" s="373"/>
      <c r="GOZ103" s="373"/>
      <c r="GPA103" s="373"/>
      <c r="GPB103" s="373"/>
      <c r="GPC103" s="373"/>
      <c r="GPD103" s="373"/>
      <c r="GPE103" s="373"/>
      <c r="GPF103" s="373"/>
      <c r="GPG103" s="373"/>
      <c r="GPH103" s="373"/>
      <c r="GPI103" s="373"/>
      <c r="GPJ103" s="373"/>
      <c r="GPK103" s="373"/>
      <c r="GPL103" s="373"/>
      <c r="GPM103" s="373"/>
      <c r="GPN103" s="373"/>
      <c r="GPO103" s="373"/>
      <c r="GPP103" s="373"/>
      <c r="GPQ103" s="373"/>
      <c r="GPR103" s="373"/>
      <c r="GPS103" s="373"/>
      <c r="GPT103" s="373"/>
      <c r="GPU103" s="373"/>
      <c r="GPV103" s="373"/>
      <c r="GPW103" s="373"/>
      <c r="GPX103" s="373"/>
      <c r="GPY103" s="373"/>
      <c r="GPZ103" s="373"/>
      <c r="GQA103" s="373"/>
      <c r="GQB103" s="373"/>
      <c r="GQC103" s="373"/>
      <c r="GQD103" s="373"/>
      <c r="GQE103" s="373"/>
      <c r="GQF103" s="373"/>
      <c r="GQG103" s="373"/>
      <c r="GQH103" s="373"/>
      <c r="GQI103" s="373"/>
      <c r="GQJ103" s="373"/>
      <c r="GQK103" s="373"/>
      <c r="GQL103" s="373"/>
      <c r="GQM103" s="373"/>
      <c r="GQN103" s="373"/>
      <c r="GQO103" s="373"/>
      <c r="GQP103" s="373"/>
      <c r="GQQ103" s="373"/>
      <c r="GQR103" s="373"/>
      <c r="GQS103" s="373"/>
      <c r="GQT103" s="373"/>
      <c r="GQU103" s="373"/>
      <c r="GQV103" s="373"/>
      <c r="GQW103" s="373"/>
      <c r="GQX103" s="373"/>
      <c r="GQY103" s="373"/>
      <c r="GQZ103" s="373"/>
      <c r="GRA103" s="373"/>
      <c r="GRB103" s="373"/>
      <c r="GRC103" s="373"/>
      <c r="GRD103" s="373"/>
      <c r="GRE103" s="373"/>
      <c r="GRF103" s="373"/>
      <c r="GRG103" s="373"/>
      <c r="GRH103" s="373"/>
      <c r="GRI103" s="373"/>
      <c r="GRJ103" s="373"/>
      <c r="GRK103" s="373"/>
      <c r="GRL103" s="373"/>
      <c r="GRM103" s="373"/>
      <c r="GRN103" s="373"/>
      <c r="GRO103" s="373"/>
      <c r="GRP103" s="373"/>
      <c r="GRQ103" s="373"/>
      <c r="GRR103" s="373"/>
      <c r="GRS103" s="373"/>
      <c r="GRT103" s="373"/>
      <c r="GRU103" s="373"/>
      <c r="GRV103" s="373"/>
      <c r="GRW103" s="373"/>
      <c r="GRX103" s="373"/>
      <c r="GRY103" s="373"/>
      <c r="GRZ103" s="373"/>
      <c r="GSA103" s="373"/>
      <c r="GSB103" s="373"/>
      <c r="GSC103" s="373"/>
      <c r="GSD103" s="373"/>
      <c r="GSE103" s="373"/>
      <c r="GSF103" s="373"/>
      <c r="GSG103" s="373"/>
      <c r="GSH103" s="373"/>
      <c r="GSI103" s="373"/>
      <c r="GSJ103" s="373"/>
      <c r="GSK103" s="373"/>
      <c r="GSL103" s="373"/>
      <c r="GSM103" s="373"/>
      <c r="GSN103" s="373"/>
      <c r="GSO103" s="373"/>
      <c r="GSP103" s="373"/>
      <c r="GSQ103" s="373"/>
      <c r="GSR103" s="373"/>
      <c r="GSS103" s="373"/>
      <c r="GST103" s="373"/>
      <c r="GSU103" s="373"/>
      <c r="GSV103" s="373"/>
      <c r="GSW103" s="373"/>
      <c r="GSX103" s="373"/>
      <c r="GSY103" s="373"/>
      <c r="GSZ103" s="373"/>
      <c r="GTA103" s="373"/>
      <c r="GTB103" s="373"/>
      <c r="GTC103" s="373"/>
      <c r="GTD103" s="373"/>
      <c r="GTE103" s="373"/>
      <c r="GTF103" s="373"/>
      <c r="GTG103" s="373"/>
      <c r="GTH103" s="373"/>
      <c r="GTI103" s="373"/>
      <c r="GTJ103" s="373"/>
      <c r="GTK103" s="373"/>
      <c r="GTL103" s="373"/>
      <c r="GTM103" s="373"/>
      <c r="GTN103" s="373"/>
      <c r="GTO103" s="373"/>
      <c r="GTP103" s="373"/>
      <c r="GTQ103" s="373"/>
      <c r="GTR103" s="373"/>
      <c r="GTS103" s="373"/>
      <c r="GTT103" s="373"/>
      <c r="GTU103" s="373"/>
      <c r="GTV103" s="373"/>
      <c r="GTW103" s="373"/>
      <c r="GTX103" s="373"/>
      <c r="GTY103" s="373"/>
      <c r="GTZ103" s="373"/>
      <c r="GUA103" s="373"/>
      <c r="GUB103" s="373"/>
      <c r="GUC103" s="373"/>
      <c r="GUD103" s="373"/>
      <c r="GUE103" s="373"/>
      <c r="GUF103" s="373"/>
      <c r="GUG103" s="373"/>
      <c r="GUH103" s="373"/>
      <c r="GUI103" s="373"/>
      <c r="GUJ103" s="373"/>
      <c r="GUK103" s="373"/>
      <c r="GUL103" s="373"/>
      <c r="GUM103" s="373"/>
      <c r="GUN103" s="373"/>
      <c r="GUO103" s="373"/>
      <c r="GUP103" s="373"/>
      <c r="GUQ103" s="373"/>
      <c r="GUR103" s="373"/>
      <c r="GUS103" s="373"/>
      <c r="GUT103" s="373"/>
      <c r="GUU103" s="373"/>
      <c r="GUV103" s="373"/>
      <c r="GUW103" s="373"/>
      <c r="GUX103" s="373"/>
      <c r="GUY103" s="373"/>
      <c r="GUZ103" s="373"/>
      <c r="GVA103" s="373"/>
      <c r="GVB103" s="373"/>
      <c r="GVC103" s="373"/>
      <c r="GVD103" s="373"/>
      <c r="GVE103" s="373"/>
      <c r="GVF103" s="373"/>
      <c r="GVG103" s="373"/>
      <c r="GVH103" s="373"/>
      <c r="GVI103" s="373"/>
      <c r="GVJ103" s="373"/>
      <c r="GVK103" s="373"/>
      <c r="GVL103" s="373"/>
      <c r="GVM103" s="373"/>
      <c r="GVN103" s="373"/>
      <c r="GVO103" s="373"/>
      <c r="GVP103" s="373"/>
      <c r="GVQ103" s="373"/>
      <c r="GVR103" s="373"/>
      <c r="GVS103" s="373"/>
      <c r="GVT103" s="373"/>
      <c r="GVU103" s="373"/>
      <c r="GVV103" s="373"/>
      <c r="GVW103" s="373"/>
      <c r="GVX103" s="373"/>
      <c r="GVY103" s="373"/>
      <c r="GVZ103" s="373"/>
      <c r="GWA103" s="373"/>
      <c r="GWB103" s="373"/>
      <c r="GWC103" s="373"/>
      <c r="GWD103" s="373"/>
      <c r="GWE103" s="373"/>
      <c r="GWF103" s="373"/>
      <c r="GWG103" s="373"/>
      <c r="GWH103" s="373"/>
      <c r="GWI103" s="373"/>
      <c r="GWJ103" s="373"/>
      <c r="GWK103" s="373"/>
      <c r="GWL103" s="373"/>
      <c r="GWM103" s="373"/>
      <c r="GWN103" s="373"/>
      <c r="GWO103" s="373"/>
      <c r="GWP103" s="373"/>
      <c r="GWQ103" s="373"/>
      <c r="GWR103" s="373"/>
      <c r="GWS103" s="373"/>
      <c r="GWT103" s="373"/>
      <c r="GWU103" s="373"/>
      <c r="GWV103" s="373"/>
      <c r="GWW103" s="373"/>
      <c r="GWX103" s="373"/>
      <c r="GWY103" s="373"/>
      <c r="GWZ103" s="373"/>
      <c r="GXA103" s="373"/>
      <c r="GXB103" s="373"/>
      <c r="GXC103" s="373"/>
      <c r="GXD103" s="373"/>
      <c r="GXE103" s="373"/>
      <c r="GXF103" s="373"/>
      <c r="GXG103" s="373"/>
      <c r="GXH103" s="373"/>
      <c r="GXI103" s="373"/>
      <c r="GXJ103" s="373"/>
      <c r="GXK103" s="373"/>
      <c r="GXL103" s="373"/>
      <c r="GXM103" s="373"/>
      <c r="GXN103" s="373"/>
      <c r="GXO103" s="373"/>
      <c r="GXP103" s="373"/>
      <c r="GXQ103" s="373"/>
      <c r="GXR103" s="373"/>
      <c r="GXS103" s="373"/>
      <c r="GXT103" s="373"/>
      <c r="GXU103" s="373"/>
      <c r="GXV103" s="373"/>
      <c r="GXW103" s="373"/>
      <c r="GXX103" s="373"/>
      <c r="GXY103" s="373"/>
      <c r="GXZ103" s="373"/>
      <c r="GYA103" s="373"/>
      <c r="GYB103" s="373"/>
      <c r="GYC103" s="373"/>
      <c r="GYD103" s="373"/>
      <c r="GYE103" s="373"/>
      <c r="GYF103" s="373"/>
      <c r="GYG103" s="373"/>
      <c r="GYH103" s="373"/>
      <c r="GYI103" s="373"/>
      <c r="GYJ103" s="373"/>
      <c r="GYK103" s="373"/>
      <c r="GYL103" s="373"/>
      <c r="GYM103" s="373"/>
      <c r="GYN103" s="373"/>
      <c r="GYO103" s="373"/>
      <c r="GYP103" s="373"/>
      <c r="GYQ103" s="373"/>
      <c r="GYR103" s="373"/>
      <c r="GYS103" s="373"/>
      <c r="GYT103" s="373"/>
      <c r="GYU103" s="373"/>
      <c r="GYV103" s="373"/>
      <c r="GYW103" s="373"/>
      <c r="GYX103" s="373"/>
      <c r="GYY103" s="373"/>
      <c r="GYZ103" s="373"/>
      <c r="GZA103" s="373"/>
      <c r="GZB103" s="373"/>
      <c r="GZC103" s="373"/>
      <c r="GZD103" s="373"/>
      <c r="GZE103" s="373"/>
      <c r="GZF103" s="373"/>
      <c r="GZG103" s="373"/>
      <c r="GZH103" s="373"/>
      <c r="GZI103" s="373"/>
      <c r="GZJ103" s="373"/>
      <c r="GZK103" s="373"/>
      <c r="GZL103" s="373"/>
      <c r="GZM103" s="373"/>
      <c r="GZN103" s="373"/>
      <c r="GZO103" s="373"/>
      <c r="GZP103" s="373"/>
      <c r="GZQ103" s="373"/>
      <c r="GZR103" s="373"/>
      <c r="GZS103" s="373"/>
      <c r="GZT103" s="373"/>
      <c r="GZU103" s="373"/>
      <c r="GZV103" s="373"/>
      <c r="GZW103" s="373"/>
      <c r="GZX103" s="373"/>
      <c r="GZY103" s="373"/>
      <c r="GZZ103" s="373"/>
      <c r="HAA103" s="373"/>
      <c r="HAB103" s="373"/>
      <c r="HAC103" s="373"/>
      <c r="HAD103" s="373"/>
      <c r="HAE103" s="373"/>
      <c r="HAF103" s="373"/>
      <c r="HAG103" s="373"/>
      <c r="HAH103" s="373"/>
      <c r="HAI103" s="373"/>
      <c r="HAJ103" s="373"/>
      <c r="HAK103" s="373"/>
      <c r="HAL103" s="373"/>
      <c r="HAM103" s="373"/>
      <c r="HAN103" s="373"/>
      <c r="HAO103" s="373"/>
      <c r="HAP103" s="373"/>
      <c r="HAQ103" s="373"/>
      <c r="HAR103" s="373"/>
      <c r="HAS103" s="373"/>
      <c r="HAT103" s="373"/>
      <c r="HAU103" s="373"/>
      <c r="HAV103" s="373"/>
      <c r="HAW103" s="373"/>
      <c r="HAX103" s="373"/>
      <c r="HAY103" s="373"/>
      <c r="HAZ103" s="373"/>
      <c r="HBA103" s="373"/>
      <c r="HBB103" s="373"/>
      <c r="HBC103" s="373"/>
      <c r="HBD103" s="373"/>
      <c r="HBE103" s="373"/>
      <c r="HBF103" s="373"/>
      <c r="HBG103" s="373"/>
      <c r="HBH103" s="373"/>
      <c r="HBI103" s="373"/>
      <c r="HBJ103" s="373"/>
      <c r="HBK103" s="373"/>
      <c r="HBL103" s="373"/>
      <c r="HBM103" s="373"/>
      <c r="HBN103" s="373"/>
      <c r="HBO103" s="373"/>
      <c r="HBP103" s="373"/>
      <c r="HBQ103" s="373"/>
      <c r="HBR103" s="373"/>
      <c r="HBS103" s="373"/>
      <c r="HBT103" s="373"/>
      <c r="HBU103" s="373"/>
      <c r="HBV103" s="373"/>
      <c r="HBW103" s="373"/>
      <c r="HBX103" s="373"/>
      <c r="HBY103" s="373"/>
      <c r="HBZ103" s="373"/>
      <c r="HCA103" s="373"/>
      <c r="HCB103" s="373"/>
      <c r="HCC103" s="373"/>
      <c r="HCD103" s="373"/>
      <c r="HCE103" s="373"/>
      <c r="HCF103" s="373"/>
      <c r="HCG103" s="373"/>
      <c r="HCH103" s="373"/>
      <c r="HCI103" s="373"/>
      <c r="HCJ103" s="373"/>
      <c r="HCK103" s="373"/>
      <c r="HCL103" s="373"/>
      <c r="HCM103" s="373"/>
      <c r="HCN103" s="373"/>
      <c r="HCO103" s="373"/>
      <c r="HCP103" s="373"/>
      <c r="HCQ103" s="373"/>
      <c r="HCR103" s="373"/>
      <c r="HCS103" s="373"/>
      <c r="HCT103" s="373"/>
      <c r="HCU103" s="373"/>
      <c r="HCV103" s="373"/>
      <c r="HCW103" s="373"/>
      <c r="HCX103" s="373"/>
      <c r="HCY103" s="373"/>
      <c r="HCZ103" s="373"/>
      <c r="HDA103" s="373"/>
      <c r="HDB103" s="373"/>
      <c r="HDC103" s="373"/>
      <c r="HDD103" s="373"/>
      <c r="HDE103" s="373"/>
      <c r="HDF103" s="373"/>
      <c r="HDG103" s="373"/>
      <c r="HDH103" s="373"/>
      <c r="HDI103" s="373"/>
      <c r="HDJ103" s="373"/>
      <c r="HDK103" s="373"/>
      <c r="HDL103" s="373"/>
      <c r="HDM103" s="373"/>
      <c r="HDN103" s="373"/>
      <c r="HDO103" s="373"/>
      <c r="HDP103" s="373"/>
      <c r="HDQ103" s="373"/>
      <c r="HDR103" s="373"/>
      <c r="HDS103" s="373"/>
      <c r="HDT103" s="373"/>
      <c r="HDU103" s="373"/>
      <c r="HDV103" s="373"/>
      <c r="HDW103" s="373"/>
      <c r="HDX103" s="373"/>
      <c r="HDY103" s="373"/>
      <c r="HDZ103" s="373"/>
      <c r="HEA103" s="373"/>
      <c r="HEB103" s="373"/>
      <c r="HEC103" s="373"/>
      <c r="HED103" s="373"/>
      <c r="HEE103" s="373"/>
      <c r="HEF103" s="373"/>
      <c r="HEG103" s="373"/>
      <c r="HEH103" s="373"/>
      <c r="HEI103" s="373"/>
      <c r="HEJ103" s="373"/>
      <c r="HEK103" s="373"/>
      <c r="HEL103" s="373"/>
      <c r="HEM103" s="373"/>
      <c r="HEN103" s="373"/>
      <c r="HEO103" s="373"/>
      <c r="HEP103" s="373"/>
      <c r="HEQ103" s="373"/>
      <c r="HER103" s="373"/>
      <c r="HES103" s="373"/>
      <c r="HET103" s="373"/>
      <c r="HEU103" s="373"/>
      <c r="HEV103" s="373"/>
      <c r="HEW103" s="373"/>
      <c r="HEX103" s="373"/>
      <c r="HEY103" s="373"/>
      <c r="HEZ103" s="373"/>
      <c r="HFA103" s="373"/>
      <c r="HFB103" s="373"/>
      <c r="HFC103" s="373"/>
      <c r="HFD103" s="373"/>
      <c r="HFE103" s="373"/>
      <c r="HFF103" s="373"/>
      <c r="HFG103" s="373"/>
      <c r="HFH103" s="373"/>
      <c r="HFI103" s="373"/>
      <c r="HFJ103" s="373"/>
      <c r="HFK103" s="373"/>
      <c r="HFL103" s="373"/>
      <c r="HFM103" s="373"/>
      <c r="HFN103" s="373"/>
      <c r="HFO103" s="373"/>
      <c r="HFP103" s="373"/>
      <c r="HFQ103" s="373"/>
      <c r="HFR103" s="373"/>
      <c r="HFS103" s="373"/>
      <c r="HFT103" s="373"/>
      <c r="HFU103" s="373"/>
      <c r="HFV103" s="373"/>
      <c r="HFW103" s="373"/>
      <c r="HFX103" s="373"/>
      <c r="HFY103" s="373"/>
      <c r="HFZ103" s="373"/>
      <c r="HGA103" s="373"/>
      <c r="HGB103" s="373"/>
      <c r="HGC103" s="373"/>
      <c r="HGD103" s="373"/>
      <c r="HGE103" s="373"/>
      <c r="HGF103" s="373"/>
      <c r="HGG103" s="373"/>
      <c r="HGH103" s="373"/>
      <c r="HGI103" s="373"/>
      <c r="HGJ103" s="373"/>
      <c r="HGK103" s="373"/>
      <c r="HGL103" s="373"/>
      <c r="HGM103" s="373"/>
      <c r="HGN103" s="373"/>
      <c r="HGO103" s="373"/>
      <c r="HGP103" s="373"/>
      <c r="HGQ103" s="373"/>
      <c r="HGR103" s="373"/>
      <c r="HGS103" s="373"/>
      <c r="HGT103" s="373"/>
      <c r="HGU103" s="373"/>
      <c r="HGV103" s="373"/>
      <c r="HGW103" s="373"/>
      <c r="HGX103" s="373"/>
      <c r="HGY103" s="373"/>
      <c r="HGZ103" s="373"/>
      <c r="HHA103" s="373"/>
      <c r="HHB103" s="373"/>
      <c r="HHC103" s="373"/>
      <c r="HHD103" s="373"/>
      <c r="HHE103" s="373"/>
      <c r="HHF103" s="373"/>
      <c r="HHG103" s="373"/>
      <c r="HHH103" s="373"/>
      <c r="HHI103" s="373"/>
      <c r="HHJ103" s="373"/>
      <c r="HHK103" s="373"/>
      <c r="HHL103" s="373"/>
      <c r="HHM103" s="373"/>
      <c r="HHN103" s="373"/>
      <c r="HHO103" s="373"/>
      <c r="HHP103" s="373"/>
      <c r="HHQ103" s="373"/>
      <c r="HHR103" s="373"/>
      <c r="HHS103" s="373"/>
      <c r="HHT103" s="373"/>
      <c r="HHU103" s="373"/>
      <c r="HHV103" s="373"/>
      <c r="HHW103" s="373"/>
      <c r="HHX103" s="373"/>
      <c r="HHY103" s="373"/>
      <c r="HHZ103" s="373"/>
      <c r="HIA103" s="373"/>
      <c r="HIB103" s="373"/>
      <c r="HIC103" s="373"/>
      <c r="HID103" s="373"/>
      <c r="HIE103" s="373"/>
      <c r="HIF103" s="373"/>
      <c r="HIG103" s="373"/>
      <c r="HIH103" s="373"/>
      <c r="HII103" s="373"/>
      <c r="HIJ103" s="373"/>
      <c r="HIK103" s="373"/>
      <c r="HIL103" s="373"/>
      <c r="HIM103" s="373"/>
      <c r="HIN103" s="373"/>
      <c r="HIO103" s="373"/>
      <c r="HIP103" s="373"/>
      <c r="HIQ103" s="373"/>
      <c r="HIR103" s="373"/>
      <c r="HIS103" s="373"/>
      <c r="HIT103" s="373"/>
      <c r="HIU103" s="373"/>
      <c r="HIV103" s="373"/>
      <c r="HIW103" s="373"/>
      <c r="HIX103" s="373"/>
      <c r="HIY103" s="373"/>
      <c r="HIZ103" s="373"/>
      <c r="HJA103" s="373"/>
      <c r="HJB103" s="373"/>
      <c r="HJC103" s="373"/>
      <c r="HJD103" s="373"/>
      <c r="HJE103" s="373"/>
      <c r="HJF103" s="373"/>
      <c r="HJG103" s="373"/>
      <c r="HJH103" s="373"/>
      <c r="HJI103" s="373"/>
      <c r="HJJ103" s="373"/>
      <c r="HJK103" s="373"/>
      <c r="HJL103" s="373"/>
      <c r="HJM103" s="373"/>
      <c r="HJN103" s="373"/>
      <c r="HJO103" s="373"/>
      <c r="HJP103" s="373"/>
      <c r="HJQ103" s="373"/>
      <c r="HJR103" s="373"/>
      <c r="HJS103" s="373"/>
      <c r="HJT103" s="373"/>
      <c r="HJU103" s="373"/>
      <c r="HJV103" s="373"/>
      <c r="HJW103" s="373"/>
      <c r="HJX103" s="373"/>
      <c r="HJY103" s="373"/>
      <c r="HJZ103" s="373"/>
      <c r="HKA103" s="373"/>
      <c r="HKB103" s="373"/>
      <c r="HKC103" s="373"/>
      <c r="HKD103" s="373"/>
      <c r="HKE103" s="373"/>
      <c r="HKF103" s="373"/>
      <c r="HKG103" s="373"/>
      <c r="HKH103" s="373"/>
      <c r="HKI103" s="373"/>
      <c r="HKJ103" s="373"/>
      <c r="HKK103" s="373"/>
      <c r="HKL103" s="373"/>
      <c r="HKM103" s="373"/>
      <c r="HKN103" s="373"/>
      <c r="HKO103" s="373"/>
      <c r="HKP103" s="373"/>
      <c r="HKQ103" s="373"/>
      <c r="HKR103" s="373"/>
      <c r="HKS103" s="373"/>
      <c r="HKT103" s="373"/>
      <c r="HKU103" s="373"/>
      <c r="HKV103" s="373"/>
      <c r="HKW103" s="373"/>
      <c r="HKX103" s="373"/>
      <c r="HKY103" s="373"/>
      <c r="HKZ103" s="373"/>
      <c r="HLA103" s="373"/>
      <c r="HLB103" s="373"/>
      <c r="HLC103" s="373"/>
      <c r="HLD103" s="373"/>
      <c r="HLE103" s="373"/>
      <c r="HLF103" s="373"/>
      <c r="HLG103" s="373"/>
      <c r="HLH103" s="373"/>
      <c r="HLI103" s="373"/>
      <c r="HLJ103" s="373"/>
      <c r="HLK103" s="373"/>
      <c r="HLL103" s="373"/>
      <c r="HLM103" s="373"/>
      <c r="HLN103" s="373"/>
      <c r="HLO103" s="373"/>
      <c r="HLP103" s="373"/>
      <c r="HLQ103" s="373"/>
      <c r="HLR103" s="373"/>
      <c r="HLS103" s="373"/>
      <c r="HLT103" s="373"/>
      <c r="HLU103" s="373"/>
      <c r="HLV103" s="373"/>
      <c r="HLW103" s="373"/>
      <c r="HLX103" s="373"/>
      <c r="HLY103" s="373"/>
      <c r="HLZ103" s="373"/>
      <c r="HMA103" s="373"/>
      <c r="HMB103" s="373"/>
      <c r="HMC103" s="373"/>
      <c r="HMD103" s="373"/>
      <c r="HME103" s="373"/>
      <c r="HMF103" s="373"/>
      <c r="HMG103" s="373"/>
      <c r="HMH103" s="373"/>
      <c r="HMI103" s="373"/>
      <c r="HMJ103" s="373"/>
      <c r="HMK103" s="373"/>
      <c r="HML103" s="373"/>
      <c r="HMM103" s="373"/>
      <c r="HMN103" s="373"/>
      <c r="HMO103" s="373"/>
      <c r="HMP103" s="373"/>
      <c r="HMQ103" s="373"/>
      <c r="HMR103" s="373"/>
      <c r="HMS103" s="373"/>
      <c r="HMT103" s="373"/>
      <c r="HMU103" s="373"/>
      <c r="HMV103" s="373"/>
      <c r="HMW103" s="373"/>
      <c r="HMX103" s="373"/>
      <c r="HMY103" s="373"/>
      <c r="HMZ103" s="373"/>
      <c r="HNA103" s="373"/>
      <c r="HNB103" s="373"/>
      <c r="HNC103" s="373"/>
      <c r="HND103" s="373"/>
      <c r="HNE103" s="373"/>
      <c r="HNF103" s="373"/>
      <c r="HNG103" s="373"/>
      <c r="HNH103" s="373"/>
      <c r="HNI103" s="373"/>
      <c r="HNJ103" s="373"/>
      <c r="HNK103" s="373"/>
      <c r="HNL103" s="373"/>
      <c r="HNM103" s="373"/>
      <c r="HNN103" s="373"/>
      <c r="HNO103" s="373"/>
      <c r="HNP103" s="373"/>
      <c r="HNQ103" s="373"/>
      <c r="HNR103" s="373"/>
      <c r="HNS103" s="373"/>
      <c r="HNT103" s="373"/>
      <c r="HNU103" s="373"/>
      <c r="HNV103" s="373"/>
      <c r="HNW103" s="373"/>
      <c r="HNX103" s="373"/>
      <c r="HNY103" s="373"/>
      <c r="HNZ103" s="373"/>
      <c r="HOA103" s="373"/>
      <c r="HOB103" s="373"/>
      <c r="HOC103" s="373"/>
      <c r="HOD103" s="373"/>
      <c r="HOE103" s="373"/>
      <c r="HOF103" s="373"/>
      <c r="HOG103" s="373"/>
      <c r="HOH103" s="373"/>
      <c r="HOI103" s="373"/>
      <c r="HOJ103" s="373"/>
      <c r="HOK103" s="373"/>
      <c r="HOL103" s="373"/>
      <c r="HOM103" s="373"/>
      <c r="HON103" s="373"/>
      <c r="HOO103" s="373"/>
      <c r="HOP103" s="373"/>
      <c r="HOQ103" s="373"/>
      <c r="HOR103" s="373"/>
      <c r="HOS103" s="373"/>
      <c r="HOT103" s="373"/>
      <c r="HOU103" s="373"/>
      <c r="HOV103" s="373"/>
      <c r="HOW103" s="373"/>
      <c r="HOX103" s="373"/>
      <c r="HOY103" s="373"/>
      <c r="HOZ103" s="373"/>
      <c r="HPA103" s="373"/>
      <c r="HPB103" s="373"/>
      <c r="HPC103" s="373"/>
      <c r="HPD103" s="373"/>
      <c r="HPE103" s="373"/>
      <c r="HPF103" s="373"/>
      <c r="HPG103" s="373"/>
      <c r="HPH103" s="373"/>
      <c r="HPI103" s="373"/>
      <c r="HPJ103" s="373"/>
      <c r="HPK103" s="373"/>
      <c r="HPL103" s="373"/>
      <c r="HPM103" s="373"/>
      <c r="HPN103" s="373"/>
      <c r="HPO103" s="373"/>
      <c r="HPP103" s="373"/>
      <c r="HPQ103" s="373"/>
      <c r="HPR103" s="373"/>
      <c r="HPS103" s="373"/>
      <c r="HPT103" s="373"/>
      <c r="HPU103" s="373"/>
      <c r="HPV103" s="373"/>
      <c r="HPW103" s="373"/>
      <c r="HPX103" s="373"/>
      <c r="HPY103" s="373"/>
      <c r="HPZ103" s="373"/>
      <c r="HQA103" s="373"/>
      <c r="HQB103" s="373"/>
      <c r="HQC103" s="373"/>
      <c r="HQD103" s="373"/>
      <c r="HQE103" s="373"/>
      <c r="HQF103" s="373"/>
      <c r="HQG103" s="373"/>
      <c r="HQH103" s="373"/>
      <c r="HQI103" s="373"/>
      <c r="HQJ103" s="373"/>
      <c r="HQK103" s="373"/>
      <c r="HQL103" s="373"/>
      <c r="HQM103" s="373"/>
      <c r="HQN103" s="373"/>
      <c r="HQO103" s="373"/>
      <c r="HQP103" s="373"/>
      <c r="HQQ103" s="373"/>
      <c r="HQR103" s="373"/>
      <c r="HQS103" s="373"/>
      <c r="HQT103" s="373"/>
      <c r="HQU103" s="373"/>
      <c r="HQV103" s="373"/>
      <c r="HQW103" s="373"/>
      <c r="HQX103" s="373"/>
      <c r="HQY103" s="373"/>
      <c r="HQZ103" s="373"/>
      <c r="HRA103" s="373"/>
      <c r="HRB103" s="373"/>
      <c r="HRC103" s="373"/>
      <c r="HRD103" s="373"/>
      <c r="HRE103" s="373"/>
      <c r="HRF103" s="373"/>
      <c r="HRG103" s="373"/>
      <c r="HRH103" s="373"/>
      <c r="HRI103" s="373"/>
      <c r="HRJ103" s="373"/>
      <c r="HRK103" s="373"/>
      <c r="HRL103" s="373"/>
      <c r="HRM103" s="373"/>
      <c r="HRN103" s="373"/>
      <c r="HRO103" s="373"/>
      <c r="HRP103" s="373"/>
      <c r="HRQ103" s="373"/>
      <c r="HRR103" s="373"/>
      <c r="HRS103" s="373"/>
      <c r="HRT103" s="373"/>
      <c r="HRU103" s="373"/>
      <c r="HRV103" s="373"/>
      <c r="HRW103" s="373"/>
      <c r="HRX103" s="373"/>
      <c r="HRY103" s="373"/>
      <c r="HRZ103" s="373"/>
      <c r="HSA103" s="373"/>
      <c r="HSB103" s="373"/>
      <c r="HSC103" s="373"/>
      <c r="HSD103" s="373"/>
      <c r="HSE103" s="373"/>
      <c r="HSF103" s="373"/>
      <c r="HSG103" s="373"/>
      <c r="HSH103" s="373"/>
      <c r="HSI103" s="373"/>
      <c r="HSJ103" s="373"/>
      <c r="HSK103" s="373"/>
      <c r="HSL103" s="373"/>
      <c r="HSM103" s="373"/>
      <c r="HSN103" s="373"/>
      <c r="HSO103" s="373"/>
      <c r="HSP103" s="373"/>
      <c r="HSQ103" s="373"/>
      <c r="HSR103" s="373"/>
      <c r="HSS103" s="373"/>
      <c r="HST103" s="373"/>
      <c r="HSU103" s="373"/>
      <c r="HSV103" s="373"/>
      <c r="HSW103" s="373"/>
      <c r="HSX103" s="373"/>
      <c r="HSY103" s="373"/>
      <c r="HSZ103" s="373"/>
      <c r="HTA103" s="373"/>
      <c r="HTB103" s="373"/>
      <c r="HTC103" s="373"/>
      <c r="HTD103" s="373"/>
      <c r="HTE103" s="373"/>
      <c r="HTF103" s="373"/>
      <c r="HTG103" s="373"/>
      <c r="HTH103" s="373"/>
      <c r="HTI103" s="373"/>
      <c r="HTJ103" s="373"/>
      <c r="HTK103" s="373"/>
      <c r="HTL103" s="373"/>
      <c r="HTM103" s="373"/>
      <c r="HTN103" s="373"/>
      <c r="HTO103" s="373"/>
      <c r="HTP103" s="373"/>
      <c r="HTQ103" s="373"/>
      <c r="HTR103" s="373"/>
      <c r="HTS103" s="373"/>
      <c r="HTT103" s="373"/>
      <c r="HTU103" s="373"/>
      <c r="HTV103" s="373"/>
      <c r="HTW103" s="373"/>
      <c r="HTX103" s="373"/>
      <c r="HTY103" s="373"/>
      <c r="HTZ103" s="373"/>
      <c r="HUA103" s="373"/>
      <c r="HUB103" s="373"/>
      <c r="HUC103" s="373"/>
      <c r="HUD103" s="373"/>
      <c r="HUE103" s="373"/>
      <c r="HUF103" s="373"/>
      <c r="HUG103" s="373"/>
      <c r="HUH103" s="373"/>
      <c r="HUI103" s="373"/>
      <c r="HUJ103" s="373"/>
      <c r="HUK103" s="373"/>
      <c r="HUL103" s="373"/>
      <c r="HUM103" s="373"/>
      <c r="HUN103" s="373"/>
      <c r="HUO103" s="373"/>
      <c r="HUP103" s="373"/>
      <c r="HUQ103" s="373"/>
      <c r="HUR103" s="373"/>
      <c r="HUS103" s="373"/>
      <c r="HUT103" s="373"/>
      <c r="HUU103" s="373"/>
      <c r="HUV103" s="373"/>
      <c r="HUW103" s="373"/>
      <c r="HUX103" s="373"/>
      <c r="HUY103" s="373"/>
      <c r="HUZ103" s="373"/>
      <c r="HVA103" s="373"/>
      <c r="HVB103" s="373"/>
      <c r="HVC103" s="373"/>
      <c r="HVD103" s="373"/>
      <c r="HVE103" s="373"/>
      <c r="HVF103" s="373"/>
      <c r="HVG103" s="373"/>
      <c r="HVH103" s="373"/>
      <c r="HVI103" s="373"/>
      <c r="HVJ103" s="373"/>
      <c r="HVK103" s="373"/>
      <c r="HVL103" s="373"/>
      <c r="HVM103" s="373"/>
      <c r="HVN103" s="373"/>
      <c r="HVO103" s="373"/>
      <c r="HVP103" s="373"/>
      <c r="HVQ103" s="373"/>
      <c r="HVR103" s="373"/>
      <c r="HVS103" s="373"/>
      <c r="HVT103" s="373"/>
      <c r="HVU103" s="373"/>
      <c r="HVV103" s="373"/>
      <c r="HVW103" s="373"/>
      <c r="HVX103" s="373"/>
      <c r="HVY103" s="373"/>
      <c r="HVZ103" s="373"/>
      <c r="HWA103" s="373"/>
      <c r="HWB103" s="373"/>
      <c r="HWC103" s="373"/>
      <c r="HWD103" s="373"/>
      <c r="HWE103" s="373"/>
      <c r="HWF103" s="373"/>
      <c r="HWG103" s="373"/>
      <c r="HWH103" s="373"/>
      <c r="HWI103" s="373"/>
      <c r="HWJ103" s="373"/>
      <c r="HWK103" s="373"/>
      <c r="HWL103" s="373"/>
      <c r="HWM103" s="373"/>
      <c r="HWN103" s="373"/>
      <c r="HWO103" s="373"/>
      <c r="HWP103" s="373"/>
      <c r="HWQ103" s="373"/>
      <c r="HWR103" s="373"/>
      <c r="HWS103" s="373"/>
      <c r="HWT103" s="373"/>
      <c r="HWU103" s="373"/>
      <c r="HWV103" s="373"/>
      <c r="HWW103" s="373"/>
      <c r="HWX103" s="373"/>
      <c r="HWY103" s="373"/>
      <c r="HWZ103" s="373"/>
      <c r="HXA103" s="373"/>
      <c r="HXB103" s="373"/>
      <c r="HXC103" s="373"/>
      <c r="HXD103" s="373"/>
      <c r="HXE103" s="373"/>
      <c r="HXF103" s="373"/>
      <c r="HXG103" s="373"/>
      <c r="HXH103" s="373"/>
      <c r="HXI103" s="373"/>
      <c r="HXJ103" s="373"/>
      <c r="HXK103" s="373"/>
      <c r="HXL103" s="373"/>
      <c r="HXM103" s="373"/>
      <c r="HXN103" s="373"/>
      <c r="HXO103" s="373"/>
      <c r="HXP103" s="373"/>
      <c r="HXQ103" s="373"/>
      <c r="HXR103" s="373"/>
      <c r="HXS103" s="373"/>
      <c r="HXT103" s="373"/>
      <c r="HXU103" s="373"/>
      <c r="HXV103" s="373"/>
      <c r="HXW103" s="373"/>
      <c r="HXX103" s="373"/>
      <c r="HXY103" s="373"/>
      <c r="HXZ103" s="373"/>
      <c r="HYA103" s="373"/>
      <c r="HYB103" s="373"/>
      <c r="HYC103" s="373"/>
      <c r="HYD103" s="373"/>
      <c r="HYE103" s="373"/>
      <c r="HYF103" s="373"/>
      <c r="HYG103" s="373"/>
      <c r="HYH103" s="373"/>
      <c r="HYI103" s="373"/>
      <c r="HYJ103" s="373"/>
      <c r="HYK103" s="373"/>
      <c r="HYL103" s="373"/>
      <c r="HYM103" s="373"/>
      <c r="HYN103" s="373"/>
      <c r="HYO103" s="373"/>
      <c r="HYP103" s="373"/>
      <c r="HYQ103" s="373"/>
      <c r="HYR103" s="373"/>
      <c r="HYS103" s="373"/>
      <c r="HYT103" s="373"/>
      <c r="HYU103" s="373"/>
      <c r="HYV103" s="373"/>
      <c r="HYW103" s="373"/>
      <c r="HYX103" s="373"/>
      <c r="HYY103" s="373"/>
      <c r="HYZ103" s="373"/>
      <c r="HZA103" s="373"/>
      <c r="HZB103" s="373"/>
      <c r="HZC103" s="373"/>
      <c r="HZD103" s="373"/>
      <c r="HZE103" s="373"/>
      <c r="HZF103" s="373"/>
      <c r="HZG103" s="373"/>
      <c r="HZH103" s="373"/>
      <c r="HZI103" s="373"/>
      <c r="HZJ103" s="373"/>
      <c r="HZK103" s="373"/>
      <c r="HZL103" s="373"/>
      <c r="HZM103" s="373"/>
      <c r="HZN103" s="373"/>
      <c r="HZO103" s="373"/>
      <c r="HZP103" s="373"/>
      <c r="HZQ103" s="373"/>
      <c r="HZR103" s="373"/>
      <c r="HZS103" s="373"/>
      <c r="HZT103" s="373"/>
      <c r="HZU103" s="373"/>
      <c r="HZV103" s="373"/>
      <c r="HZW103" s="373"/>
      <c r="HZX103" s="373"/>
      <c r="HZY103" s="373"/>
      <c r="HZZ103" s="373"/>
      <c r="IAA103" s="373"/>
      <c r="IAB103" s="373"/>
      <c r="IAC103" s="373"/>
      <c r="IAD103" s="373"/>
      <c r="IAE103" s="373"/>
      <c r="IAF103" s="373"/>
      <c r="IAG103" s="373"/>
      <c r="IAH103" s="373"/>
      <c r="IAI103" s="373"/>
      <c r="IAJ103" s="373"/>
      <c r="IAK103" s="373"/>
      <c r="IAL103" s="373"/>
      <c r="IAM103" s="373"/>
      <c r="IAN103" s="373"/>
      <c r="IAO103" s="373"/>
      <c r="IAP103" s="373"/>
      <c r="IAQ103" s="373"/>
      <c r="IAR103" s="373"/>
      <c r="IAS103" s="373"/>
      <c r="IAT103" s="373"/>
      <c r="IAU103" s="373"/>
      <c r="IAV103" s="373"/>
      <c r="IAW103" s="373"/>
      <c r="IAX103" s="373"/>
      <c r="IAY103" s="373"/>
      <c r="IAZ103" s="373"/>
      <c r="IBA103" s="373"/>
      <c r="IBB103" s="373"/>
      <c r="IBC103" s="373"/>
      <c r="IBD103" s="373"/>
      <c r="IBE103" s="373"/>
      <c r="IBF103" s="373"/>
      <c r="IBG103" s="373"/>
      <c r="IBH103" s="373"/>
      <c r="IBI103" s="373"/>
      <c r="IBJ103" s="373"/>
      <c r="IBK103" s="373"/>
      <c r="IBL103" s="373"/>
      <c r="IBM103" s="373"/>
      <c r="IBN103" s="373"/>
      <c r="IBO103" s="373"/>
      <c r="IBP103" s="373"/>
      <c r="IBQ103" s="373"/>
      <c r="IBR103" s="373"/>
      <c r="IBS103" s="373"/>
      <c r="IBT103" s="373"/>
      <c r="IBU103" s="373"/>
      <c r="IBV103" s="373"/>
      <c r="IBW103" s="373"/>
      <c r="IBX103" s="373"/>
      <c r="IBY103" s="373"/>
      <c r="IBZ103" s="373"/>
      <c r="ICA103" s="373"/>
      <c r="ICB103" s="373"/>
      <c r="ICC103" s="373"/>
      <c r="ICD103" s="373"/>
      <c r="ICE103" s="373"/>
      <c r="ICF103" s="373"/>
      <c r="ICG103" s="373"/>
      <c r="ICH103" s="373"/>
      <c r="ICI103" s="373"/>
      <c r="ICJ103" s="373"/>
      <c r="ICK103" s="373"/>
      <c r="ICL103" s="373"/>
      <c r="ICM103" s="373"/>
      <c r="ICN103" s="373"/>
      <c r="ICO103" s="373"/>
      <c r="ICP103" s="373"/>
      <c r="ICQ103" s="373"/>
      <c r="ICR103" s="373"/>
      <c r="ICS103" s="373"/>
      <c r="ICT103" s="373"/>
      <c r="ICU103" s="373"/>
      <c r="ICV103" s="373"/>
      <c r="ICW103" s="373"/>
      <c r="ICX103" s="373"/>
      <c r="ICY103" s="373"/>
      <c r="ICZ103" s="373"/>
      <c r="IDA103" s="373"/>
      <c r="IDB103" s="373"/>
      <c r="IDC103" s="373"/>
      <c r="IDD103" s="373"/>
      <c r="IDE103" s="373"/>
      <c r="IDF103" s="373"/>
      <c r="IDG103" s="373"/>
      <c r="IDH103" s="373"/>
      <c r="IDI103" s="373"/>
      <c r="IDJ103" s="373"/>
      <c r="IDK103" s="373"/>
      <c r="IDL103" s="373"/>
      <c r="IDM103" s="373"/>
      <c r="IDN103" s="373"/>
      <c r="IDO103" s="373"/>
      <c r="IDP103" s="373"/>
      <c r="IDQ103" s="373"/>
      <c r="IDR103" s="373"/>
      <c r="IDS103" s="373"/>
      <c r="IDT103" s="373"/>
      <c r="IDU103" s="373"/>
      <c r="IDV103" s="373"/>
      <c r="IDW103" s="373"/>
      <c r="IDX103" s="373"/>
      <c r="IDY103" s="373"/>
      <c r="IDZ103" s="373"/>
      <c r="IEA103" s="373"/>
      <c r="IEB103" s="373"/>
      <c r="IEC103" s="373"/>
      <c r="IED103" s="373"/>
      <c r="IEE103" s="373"/>
      <c r="IEF103" s="373"/>
      <c r="IEG103" s="373"/>
      <c r="IEH103" s="373"/>
      <c r="IEI103" s="373"/>
      <c r="IEJ103" s="373"/>
      <c r="IEK103" s="373"/>
      <c r="IEL103" s="373"/>
      <c r="IEM103" s="373"/>
      <c r="IEN103" s="373"/>
      <c r="IEO103" s="373"/>
      <c r="IEP103" s="373"/>
      <c r="IEQ103" s="373"/>
      <c r="IER103" s="373"/>
      <c r="IES103" s="373"/>
      <c r="IET103" s="373"/>
      <c r="IEU103" s="373"/>
      <c r="IEV103" s="373"/>
      <c r="IEW103" s="373"/>
      <c r="IEX103" s="373"/>
      <c r="IEY103" s="373"/>
      <c r="IEZ103" s="373"/>
      <c r="IFA103" s="373"/>
      <c r="IFB103" s="373"/>
      <c r="IFC103" s="373"/>
      <c r="IFD103" s="373"/>
      <c r="IFE103" s="373"/>
      <c r="IFF103" s="373"/>
      <c r="IFG103" s="373"/>
      <c r="IFH103" s="373"/>
      <c r="IFI103" s="373"/>
      <c r="IFJ103" s="373"/>
      <c r="IFK103" s="373"/>
      <c r="IFL103" s="373"/>
      <c r="IFM103" s="373"/>
      <c r="IFN103" s="373"/>
      <c r="IFO103" s="373"/>
      <c r="IFP103" s="373"/>
      <c r="IFQ103" s="373"/>
      <c r="IFR103" s="373"/>
      <c r="IFS103" s="373"/>
      <c r="IFT103" s="373"/>
      <c r="IFU103" s="373"/>
      <c r="IFV103" s="373"/>
      <c r="IFW103" s="373"/>
      <c r="IFX103" s="373"/>
      <c r="IFY103" s="373"/>
      <c r="IFZ103" s="373"/>
      <c r="IGA103" s="373"/>
      <c r="IGB103" s="373"/>
      <c r="IGC103" s="373"/>
      <c r="IGD103" s="373"/>
      <c r="IGE103" s="373"/>
      <c r="IGF103" s="373"/>
      <c r="IGG103" s="373"/>
      <c r="IGH103" s="373"/>
      <c r="IGI103" s="373"/>
      <c r="IGJ103" s="373"/>
      <c r="IGK103" s="373"/>
      <c r="IGL103" s="373"/>
      <c r="IGM103" s="373"/>
      <c r="IGN103" s="373"/>
      <c r="IGO103" s="373"/>
      <c r="IGP103" s="373"/>
      <c r="IGQ103" s="373"/>
      <c r="IGR103" s="373"/>
      <c r="IGS103" s="373"/>
      <c r="IGT103" s="373"/>
      <c r="IGU103" s="373"/>
      <c r="IGV103" s="373"/>
      <c r="IGW103" s="373"/>
      <c r="IGX103" s="373"/>
      <c r="IGY103" s="373"/>
      <c r="IGZ103" s="373"/>
      <c r="IHA103" s="373"/>
      <c r="IHB103" s="373"/>
      <c r="IHC103" s="373"/>
      <c r="IHD103" s="373"/>
      <c r="IHE103" s="373"/>
      <c r="IHF103" s="373"/>
      <c r="IHG103" s="373"/>
      <c r="IHH103" s="373"/>
      <c r="IHI103" s="373"/>
      <c r="IHJ103" s="373"/>
      <c r="IHK103" s="373"/>
      <c r="IHL103" s="373"/>
      <c r="IHM103" s="373"/>
      <c r="IHN103" s="373"/>
      <c r="IHO103" s="373"/>
      <c r="IHP103" s="373"/>
      <c r="IHQ103" s="373"/>
      <c r="IHR103" s="373"/>
      <c r="IHS103" s="373"/>
      <c r="IHT103" s="373"/>
      <c r="IHU103" s="373"/>
      <c r="IHV103" s="373"/>
      <c r="IHW103" s="373"/>
      <c r="IHX103" s="373"/>
      <c r="IHY103" s="373"/>
      <c r="IHZ103" s="373"/>
      <c r="IIA103" s="373"/>
      <c r="IIB103" s="373"/>
      <c r="IIC103" s="373"/>
      <c r="IID103" s="373"/>
      <c r="IIE103" s="373"/>
      <c r="IIF103" s="373"/>
      <c r="IIG103" s="373"/>
      <c r="IIH103" s="373"/>
      <c r="III103" s="373"/>
      <c r="IIJ103" s="373"/>
      <c r="IIK103" s="373"/>
      <c r="IIL103" s="373"/>
      <c r="IIM103" s="373"/>
      <c r="IIN103" s="373"/>
      <c r="IIO103" s="373"/>
      <c r="IIP103" s="373"/>
      <c r="IIQ103" s="373"/>
      <c r="IIR103" s="373"/>
      <c r="IIS103" s="373"/>
      <c r="IIT103" s="373"/>
      <c r="IIU103" s="373"/>
      <c r="IIV103" s="373"/>
      <c r="IIW103" s="373"/>
      <c r="IIX103" s="373"/>
      <c r="IIY103" s="373"/>
      <c r="IIZ103" s="373"/>
      <c r="IJA103" s="373"/>
      <c r="IJB103" s="373"/>
      <c r="IJC103" s="373"/>
      <c r="IJD103" s="373"/>
      <c r="IJE103" s="373"/>
      <c r="IJF103" s="373"/>
      <c r="IJG103" s="373"/>
      <c r="IJH103" s="373"/>
      <c r="IJI103" s="373"/>
      <c r="IJJ103" s="373"/>
      <c r="IJK103" s="373"/>
      <c r="IJL103" s="373"/>
      <c r="IJM103" s="373"/>
      <c r="IJN103" s="373"/>
      <c r="IJO103" s="373"/>
      <c r="IJP103" s="373"/>
      <c r="IJQ103" s="373"/>
      <c r="IJR103" s="373"/>
      <c r="IJS103" s="373"/>
      <c r="IJT103" s="373"/>
      <c r="IJU103" s="373"/>
      <c r="IJV103" s="373"/>
      <c r="IJW103" s="373"/>
      <c r="IJX103" s="373"/>
      <c r="IJY103" s="373"/>
      <c r="IJZ103" s="373"/>
      <c r="IKA103" s="373"/>
      <c r="IKB103" s="373"/>
      <c r="IKC103" s="373"/>
      <c r="IKD103" s="373"/>
      <c r="IKE103" s="373"/>
      <c r="IKF103" s="373"/>
      <c r="IKG103" s="373"/>
      <c r="IKH103" s="373"/>
      <c r="IKI103" s="373"/>
      <c r="IKJ103" s="373"/>
      <c r="IKK103" s="373"/>
      <c r="IKL103" s="373"/>
      <c r="IKM103" s="373"/>
      <c r="IKN103" s="373"/>
      <c r="IKO103" s="373"/>
      <c r="IKP103" s="373"/>
      <c r="IKQ103" s="373"/>
      <c r="IKR103" s="373"/>
      <c r="IKS103" s="373"/>
      <c r="IKT103" s="373"/>
      <c r="IKU103" s="373"/>
      <c r="IKV103" s="373"/>
      <c r="IKW103" s="373"/>
      <c r="IKX103" s="373"/>
      <c r="IKY103" s="373"/>
      <c r="IKZ103" s="373"/>
      <c r="ILA103" s="373"/>
      <c r="ILB103" s="373"/>
      <c r="ILC103" s="373"/>
      <c r="ILD103" s="373"/>
      <c r="ILE103" s="373"/>
      <c r="ILF103" s="373"/>
      <c r="ILG103" s="373"/>
      <c r="ILH103" s="373"/>
      <c r="ILI103" s="373"/>
      <c r="ILJ103" s="373"/>
      <c r="ILK103" s="373"/>
      <c r="ILL103" s="373"/>
      <c r="ILM103" s="373"/>
      <c r="ILN103" s="373"/>
      <c r="ILO103" s="373"/>
      <c r="ILP103" s="373"/>
      <c r="ILQ103" s="373"/>
      <c r="ILR103" s="373"/>
      <c r="ILS103" s="373"/>
      <c r="ILT103" s="373"/>
      <c r="ILU103" s="373"/>
      <c r="ILV103" s="373"/>
      <c r="ILW103" s="373"/>
      <c r="ILX103" s="373"/>
      <c r="ILY103" s="373"/>
      <c r="ILZ103" s="373"/>
      <c r="IMA103" s="373"/>
      <c r="IMB103" s="373"/>
      <c r="IMC103" s="373"/>
      <c r="IMD103" s="373"/>
      <c r="IME103" s="373"/>
      <c r="IMF103" s="373"/>
      <c r="IMG103" s="373"/>
      <c r="IMH103" s="373"/>
      <c r="IMI103" s="373"/>
      <c r="IMJ103" s="373"/>
      <c r="IMK103" s="373"/>
      <c r="IML103" s="373"/>
      <c r="IMM103" s="373"/>
      <c r="IMN103" s="373"/>
      <c r="IMO103" s="373"/>
      <c r="IMP103" s="373"/>
      <c r="IMQ103" s="373"/>
      <c r="IMR103" s="373"/>
      <c r="IMS103" s="373"/>
      <c r="IMT103" s="373"/>
      <c r="IMU103" s="373"/>
      <c r="IMV103" s="373"/>
      <c r="IMW103" s="373"/>
      <c r="IMX103" s="373"/>
      <c r="IMY103" s="373"/>
      <c r="IMZ103" s="373"/>
      <c r="INA103" s="373"/>
      <c r="INB103" s="373"/>
      <c r="INC103" s="373"/>
      <c r="IND103" s="373"/>
      <c r="INE103" s="373"/>
      <c r="INF103" s="373"/>
      <c r="ING103" s="373"/>
      <c r="INH103" s="373"/>
      <c r="INI103" s="373"/>
      <c r="INJ103" s="373"/>
      <c r="INK103" s="373"/>
      <c r="INL103" s="373"/>
      <c r="INM103" s="373"/>
      <c r="INN103" s="373"/>
      <c r="INO103" s="373"/>
      <c r="INP103" s="373"/>
      <c r="INQ103" s="373"/>
      <c r="INR103" s="373"/>
      <c r="INS103" s="373"/>
      <c r="INT103" s="373"/>
      <c r="INU103" s="373"/>
      <c r="INV103" s="373"/>
      <c r="INW103" s="373"/>
      <c r="INX103" s="373"/>
      <c r="INY103" s="373"/>
      <c r="INZ103" s="373"/>
      <c r="IOA103" s="373"/>
      <c r="IOB103" s="373"/>
      <c r="IOC103" s="373"/>
      <c r="IOD103" s="373"/>
      <c r="IOE103" s="373"/>
      <c r="IOF103" s="373"/>
      <c r="IOG103" s="373"/>
      <c r="IOH103" s="373"/>
      <c r="IOI103" s="373"/>
      <c r="IOJ103" s="373"/>
      <c r="IOK103" s="373"/>
      <c r="IOL103" s="373"/>
      <c r="IOM103" s="373"/>
      <c r="ION103" s="373"/>
      <c r="IOO103" s="373"/>
      <c r="IOP103" s="373"/>
      <c r="IOQ103" s="373"/>
      <c r="IOR103" s="373"/>
      <c r="IOS103" s="373"/>
      <c r="IOT103" s="373"/>
      <c r="IOU103" s="373"/>
      <c r="IOV103" s="373"/>
      <c r="IOW103" s="373"/>
      <c r="IOX103" s="373"/>
      <c r="IOY103" s="373"/>
      <c r="IOZ103" s="373"/>
      <c r="IPA103" s="373"/>
      <c r="IPB103" s="373"/>
      <c r="IPC103" s="373"/>
      <c r="IPD103" s="373"/>
      <c r="IPE103" s="373"/>
      <c r="IPF103" s="373"/>
      <c r="IPG103" s="373"/>
      <c r="IPH103" s="373"/>
      <c r="IPI103" s="373"/>
      <c r="IPJ103" s="373"/>
      <c r="IPK103" s="373"/>
      <c r="IPL103" s="373"/>
      <c r="IPM103" s="373"/>
      <c r="IPN103" s="373"/>
      <c r="IPO103" s="373"/>
      <c r="IPP103" s="373"/>
      <c r="IPQ103" s="373"/>
      <c r="IPR103" s="373"/>
      <c r="IPS103" s="373"/>
      <c r="IPT103" s="373"/>
      <c r="IPU103" s="373"/>
      <c r="IPV103" s="373"/>
      <c r="IPW103" s="373"/>
      <c r="IPX103" s="373"/>
      <c r="IPY103" s="373"/>
      <c r="IPZ103" s="373"/>
      <c r="IQA103" s="373"/>
      <c r="IQB103" s="373"/>
      <c r="IQC103" s="373"/>
      <c r="IQD103" s="373"/>
      <c r="IQE103" s="373"/>
      <c r="IQF103" s="373"/>
      <c r="IQG103" s="373"/>
      <c r="IQH103" s="373"/>
      <c r="IQI103" s="373"/>
      <c r="IQJ103" s="373"/>
      <c r="IQK103" s="373"/>
      <c r="IQL103" s="373"/>
      <c r="IQM103" s="373"/>
      <c r="IQN103" s="373"/>
      <c r="IQO103" s="373"/>
      <c r="IQP103" s="373"/>
      <c r="IQQ103" s="373"/>
      <c r="IQR103" s="373"/>
      <c r="IQS103" s="373"/>
      <c r="IQT103" s="373"/>
      <c r="IQU103" s="373"/>
      <c r="IQV103" s="373"/>
      <c r="IQW103" s="373"/>
      <c r="IQX103" s="373"/>
      <c r="IQY103" s="373"/>
      <c r="IQZ103" s="373"/>
      <c r="IRA103" s="373"/>
      <c r="IRB103" s="373"/>
      <c r="IRC103" s="373"/>
      <c r="IRD103" s="373"/>
      <c r="IRE103" s="373"/>
      <c r="IRF103" s="373"/>
      <c r="IRG103" s="373"/>
      <c r="IRH103" s="373"/>
      <c r="IRI103" s="373"/>
      <c r="IRJ103" s="373"/>
      <c r="IRK103" s="373"/>
      <c r="IRL103" s="373"/>
      <c r="IRM103" s="373"/>
      <c r="IRN103" s="373"/>
      <c r="IRO103" s="373"/>
      <c r="IRP103" s="373"/>
      <c r="IRQ103" s="373"/>
      <c r="IRR103" s="373"/>
      <c r="IRS103" s="373"/>
      <c r="IRT103" s="373"/>
      <c r="IRU103" s="373"/>
      <c r="IRV103" s="373"/>
      <c r="IRW103" s="373"/>
      <c r="IRX103" s="373"/>
      <c r="IRY103" s="373"/>
      <c r="IRZ103" s="373"/>
      <c r="ISA103" s="373"/>
      <c r="ISB103" s="373"/>
      <c r="ISC103" s="373"/>
      <c r="ISD103" s="373"/>
      <c r="ISE103" s="373"/>
      <c r="ISF103" s="373"/>
      <c r="ISG103" s="373"/>
      <c r="ISH103" s="373"/>
      <c r="ISI103" s="373"/>
      <c r="ISJ103" s="373"/>
      <c r="ISK103" s="373"/>
      <c r="ISL103" s="373"/>
      <c r="ISM103" s="373"/>
      <c r="ISN103" s="373"/>
      <c r="ISO103" s="373"/>
      <c r="ISP103" s="373"/>
      <c r="ISQ103" s="373"/>
      <c r="ISR103" s="373"/>
      <c r="ISS103" s="373"/>
      <c r="IST103" s="373"/>
      <c r="ISU103" s="373"/>
      <c r="ISV103" s="373"/>
      <c r="ISW103" s="373"/>
      <c r="ISX103" s="373"/>
      <c r="ISY103" s="373"/>
      <c r="ISZ103" s="373"/>
      <c r="ITA103" s="373"/>
      <c r="ITB103" s="373"/>
      <c r="ITC103" s="373"/>
      <c r="ITD103" s="373"/>
      <c r="ITE103" s="373"/>
      <c r="ITF103" s="373"/>
      <c r="ITG103" s="373"/>
      <c r="ITH103" s="373"/>
      <c r="ITI103" s="373"/>
      <c r="ITJ103" s="373"/>
      <c r="ITK103" s="373"/>
      <c r="ITL103" s="373"/>
      <c r="ITM103" s="373"/>
      <c r="ITN103" s="373"/>
      <c r="ITO103" s="373"/>
      <c r="ITP103" s="373"/>
      <c r="ITQ103" s="373"/>
      <c r="ITR103" s="373"/>
      <c r="ITS103" s="373"/>
      <c r="ITT103" s="373"/>
      <c r="ITU103" s="373"/>
      <c r="ITV103" s="373"/>
      <c r="ITW103" s="373"/>
      <c r="ITX103" s="373"/>
      <c r="ITY103" s="373"/>
      <c r="ITZ103" s="373"/>
      <c r="IUA103" s="373"/>
      <c r="IUB103" s="373"/>
      <c r="IUC103" s="373"/>
      <c r="IUD103" s="373"/>
      <c r="IUE103" s="373"/>
      <c r="IUF103" s="373"/>
      <c r="IUG103" s="373"/>
      <c r="IUH103" s="373"/>
      <c r="IUI103" s="373"/>
      <c r="IUJ103" s="373"/>
      <c r="IUK103" s="373"/>
      <c r="IUL103" s="373"/>
      <c r="IUM103" s="373"/>
      <c r="IUN103" s="373"/>
      <c r="IUO103" s="373"/>
      <c r="IUP103" s="373"/>
      <c r="IUQ103" s="373"/>
      <c r="IUR103" s="373"/>
      <c r="IUS103" s="373"/>
      <c r="IUT103" s="373"/>
      <c r="IUU103" s="373"/>
      <c r="IUV103" s="373"/>
      <c r="IUW103" s="373"/>
      <c r="IUX103" s="373"/>
      <c r="IUY103" s="373"/>
      <c r="IUZ103" s="373"/>
      <c r="IVA103" s="373"/>
      <c r="IVB103" s="373"/>
      <c r="IVC103" s="373"/>
      <c r="IVD103" s="373"/>
      <c r="IVE103" s="373"/>
      <c r="IVF103" s="373"/>
      <c r="IVG103" s="373"/>
      <c r="IVH103" s="373"/>
      <c r="IVI103" s="373"/>
      <c r="IVJ103" s="373"/>
      <c r="IVK103" s="373"/>
      <c r="IVL103" s="373"/>
      <c r="IVM103" s="373"/>
      <c r="IVN103" s="373"/>
      <c r="IVO103" s="373"/>
      <c r="IVP103" s="373"/>
      <c r="IVQ103" s="373"/>
      <c r="IVR103" s="373"/>
      <c r="IVS103" s="373"/>
      <c r="IVT103" s="373"/>
      <c r="IVU103" s="373"/>
      <c r="IVV103" s="373"/>
      <c r="IVW103" s="373"/>
      <c r="IVX103" s="373"/>
      <c r="IVY103" s="373"/>
      <c r="IVZ103" s="373"/>
      <c r="IWA103" s="373"/>
      <c r="IWB103" s="373"/>
      <c r="IWC103" s="373"/>
      <c r="IWD103" s="373"/>
      <c r="IWE103" s="373"/>
      <c r="IWF103" s="373"/>
      <c r="IWG103" s="373"/>
      <c r="IWH103" s="373"/>
      <c r="IWI103" s="373"/>
      <c r="IWJ103" s="373"/>
      <c r="IWK103" s="373"/>
      <c r="IWL103" s="373"/>
      <c r="IWM103" s="373"/>
      <c r="IWN103" s="373"/>
      <c r="IWO103" s="373"/>
      <c r="IWP103" s="373"/>
      <c r="IWQ103" s="373"/>
      <c r="IWR103" s="373"/>
      <c r="IWS103" s="373"/>
      <c r="IWT103" s="373"/>
      <c r="IWU103" s="373"/>
      <c r="IWV103" s="373"/>
      <c r="IWW103" s="373"/>
      <c r="IWX103" s="373"/>
      <c r="IWY103" s="373"/>
      <c r="IWZ103" s="373"/>
      <c r="IXA103" s="373"/>
      <c r="IXB103" s="373"/>
      <c r="IXC103" s="373"/>
      <c r="IXD103" s="373"/>
      <c r="IXE103" s="373"/>
      <c r="IXF103" s="373"/>
      <c r="IXG103" s="373"/>
      <c r="IXH103" s="373"/>
      <c r="IXI103" s="373"/>
      <c r="IXJ103" s="373"/>
      <c r="IXK103" s="373"/>
      <c r="IXL103" s="373"/>
      <c r="IXM103" s="373"/>
      <c r="IXN103" s="373"/>
      <c r="IXO103" s="373"/>
      <c r="IXP103" s="373"/>
      <c r="IXQ103" s="373"/>
      <c r="IXR103" s="373"/>
      <c r="IXS103" s="373"/>
      <c r="IXT103" s="373"/>
      <c r="IXU103" s="373"/>
      <c r="IXV103" s="373"/>
      <c r="IXW103" s="373"/>
      <c r="IXX103" s="373"/>
      <c r="IXY103" s="373"/>
      <c r="IXZ103" s="373"/>
      <c r="IYA103" s="373"/>
      <c r="IYB103" s="373"/>
      <c r="IYC103" s="373"/>
      <c r="IYD103" s="373"/>
      <c r="IYE103" s="373"/>
      <c r="IYF103" s="373"/>
      <c r="IYG103" s="373"/>
      <c r="IYH103" s="373"/>
      <c r="IYI103" s="373"/>
      <c r="IYJ103" s="373"/>
      <c r="IYK103" s="373"/>
      <c r="IYL103" s="373"/>
      <c r="IYM103" s="373"/>
      <c r="IYN103" s="373"/>
      <c r="IYO103" s="373"/>
      <c r="IYP103" s="373"/>
      <c r="IYQ103" s="373"/>
      <c r="IYR103" s="373"/>
      <c r="IYS103" s="373"/>
      <c r="IYT103" s="373"/>
      <c r="IYU103" s="373"/>
      <c r="IYV103" s="373"/>
      <c r="IYW103" s="373"/>
      <c r="IYX103" s="373"/>
      <c r="IYY103" s="373"/>
      <c r="IYZ103" s="373"/>
      <c r="IZA103" s="373"/>
      <c r="IZB103" s="373"/>
      <c r="IZC103" s="373"/>
      <c r="IZD103" s="373"/>
      <c r="IZE103" s="373"/>
      <c r="IZF103" s="373"/>
      <c r="IZG103" s="373"/>
      <c r="IZH103" s="373"/>
      <c r="IZI103" s="373"/>
      <c r="IZJ103" s="373"/>
      <c r="IZK103" s="373"/>
      <c r="IZL103" s="373"/>
      <c r="IZM103" s="373"/>
      <c r="IZN103" s="373"/>
      <c r="IZO103" s="373"/>
      <c r="IZP103" s="373"/>
      <c r="IZQ103" s="373"/>
      <c r="IZR103" s="373"/>
      <c r="IZS103" s="373"/>
      <c r="IZT103" s="373"/>
      <c r="IZU103" s="373"/>
      <c r="IZV103" s="373"/>
      <c r="IZW103" s="373"/>
      <c r="IZX103" s="373"/>
      <c r="IZY103" s="373"/>
      <c r="IZZ103" s="373"/>
      <c r="JAA103" s="373"/>
      <c r="JAB103" s="373"/>
      <c r="JAC103" s="373"/>
      <c r="JAD103" s="373"/>
      <c r="JAE103" s="373"/>
      <c r="JAF103" s="373"/>
      <c r="JAG103" s="373"/>
      <c r="JAH103" s="373"/>
      <c r="JAI103" s="373"/>
      <c r="JAJ103" s="373"/>
      <c r="JAK103" s="373"/>
      <c r="JAL103" s="373"/>
      <c r="JAM103" s="373"/>
      <c r="JAN103" s="373"/>
      <c r="JAO103" s="373"/>
      <c r="JAP103" s="373"/>
      <c r="JAQ103" s="373"/>
      <c r="JAR103" s="373"/>
      <c r="JAS103" s="373"/>
      <c r="JAT103" s="373"/>
      <c r="JAU103" s="373"/>
      <c r="JAV103" s="373"/>
      <c r="JAW103" s="373"/>
      <c r="JAX103" s="373"/>
      <c r="JAY103" s="373"/>
      <c r="JAZ103" s="373"/>
      <c r="JBA103" s="373"/>
      <c r="JBB103" s="373"/>
      <c r="JBC103" s="373"/>
      <c r="JBD103" s="373"/>
      <c r="JBE103" s="373"/>
      <c r="JBF103" s="373"/>
      <c r="JBG103" s="373"/>
      <c r="JBH103" s="373"/>
      <c r="JBI103" s="373"/>
      <c r="JBJ103" s="373"/>
      <c r="JBK103" s="373"/>
      <c r="JBL103" s="373"/>
      <c r="JBM103" s="373"/>
      <c r="JBN103" s="373"/>
      <c r="JBO103" s="373"/>
      <c r="JBP103" s="373"/>
      <c r="JBQ103" s="373"/>
      <c r="JBR103" s="373"/>
      <c r="JBS103" s="373"/>
      <c r="JBT103" s="373"/>
      <c r="JBU103" s="373"/>
      <c r="JBV103" s="373"/>
      <c r="JBW103" s="373"/>
      <c r="JBX103" s="373"/>
      <c r="JBY103" s="373"/>
      <c r="JBZ103" s="373"/>
      <c r="JCA103" s="373"/>
      <c r="JCB103" s="373"/>
      <c r="JCC103" s="373"/>
      <c r="JCD103" s="373"/>
      <c r="JCE103" s="373"/>
      <c r="JCF103" s="373"/>
      <c r="JCG103" s="373"/>
      <c r="JCH103" s="373"/>
      <c r="JCI103" s="373"/>
      <c r="JCJ103" s="373"/>
      <c r="JCK103" s="373"/>
      <c r="JCL103" s="373"/>
      <c r="JCM103" s="373"/>
      <c r="JCN103" s="373"/>
      <c r="JCO103" s="373"/>
      <c r="JCP103" s="373"/>
      <c r="JCQ103" s="373"/>
      <c r="JCR103" s="373"/>
      <c r="JCS103" s="373"/>
      <c r="JCT103" s="373"/>
      <c r="JCU103" s="373"/>
      <c r="JCV103" s="373"/>
      <c r="JCW103" s="373"/>
      <c r="JCX103" s="373"/>
      <c r="JCY103" s="373"/>
      <c r="JCZ103" s="373"/>
      <c r="JDA103" s="373"/>
      <c r="JDB103" s="373"/>
      <c r="JDC103" s="373"/>
      <c r="JDD103" s="373"/>
      <c r="JDE103" s="373"/>
      <c r="JDF103" s="373"/>
      <c r="JDG103" s="373"/>
      <c r="JDH103" s="373"/>
      <c r="JDI103" s="373"/>
      <c r="JDJ103" s="373"/>
      <c r="JDK103" s="373"/>
      <c r="JDL103" s="373"/>
      <c r="JDM103" s="373"/>
      <c r="JDN103" s="373"/>
      <c r="JDO103" s="373"/>
      <c r="JDP103" s="373"/>
      <c r="JDQ103" s="373"/>
      <c r="JDR103" s="373"/>
      <c r="JDS103" s="373"/>
      <c r="JDT103" s="373"/>
      <c r="JDU103" s="373"/>
      <c r="JDV103" s="373"/>
      <c r="JDW103" s="373"/>
      <c r="JDX103" s="373"/>
      <c r="JDY103" s="373"/>
      <c r="JDZ103" s="373"/>
      <c r="JEA103" s="373"/>
      <c r="JEB103" s="373"/>
      <c r="JEC103" s="373"/>
      <c r="JED103" s="373"/>
      <c r="JEE103" s="373"/>
      <c r="JEF103" s="373"/>
      <c r="JEG103" s="373"/>
      <c r="JEH103" s="373"/>
      <c r="JEI103" s="373"/>
      <c r="JEJ103" s="373"/>
      <c r="JEK103" s="373"/>
      <c r="JEL103" s="373"/>
      <c r="JEM103" s="373"/>
      <c r="JEN103" s="373"/>
      <c r="JEO103" s="373"/>
      <c r="JEP103" s="373"/>
      <c r="JEQ103" s="373"/>
      <c r="JER103" s="373"/>
      <c r="JES103" s="373"/>
      <c r="JET103" s="373"/>
      <c r="JEU103" s="373"/>
      <c r="JEV103" s="373"/>
      <c r="JEW103" s="373"/>
      <c r="JEX103" s="373"/>
      <c r="JEY103" s="373"/>
      <c r="JEZ103" s="373"/>
      <c r="JFA103" s="373"/>
      <c r="JFB103" s="373"/>
      <c r="JFC103" s="373"/>
      <c r="JFD103" s="373"/>
      <c r="JFE103" s="373"/>
      <c r="JFF103" s="373"/>
      <c r="JFG103" s="373"/>
      <c r="JFH103" s="373"/>
      <c r="JFI103" s="373"/>
      <c r="JFJ103" s="373"/>
      <c r="JFK103" s="373"/>
      <c r="JFL103" s="373"/>
      <c r="JFM103" s="373"/>
      <c r="JFN103" s="373"/>
      <c r="JFO103" s="373"/>
      <c r="JFP103" s="373"/>
      <c r="JFQ103" s="373"/>
      <c r="JFR103" s="373"/>
      <c r="JFS103" s="373"/>
      <c r="JFT103" s="373"/>
      <c r="JFU103" s="373"/>
      <c r="JFV103" s="373"/>
      <c r="JFW103" s="373"/>
      <c r="JFX103" s="373"/>
      <c r="JFY103" s="373"/>
      <c r="JFZ103" s="373"/>
      <c r="JGA103" s="373"/>
      <c r="JGB103" s="373"/>
      <c r="JGC103" s="373"/>
      <c r="JGD103" s="373"/>
      <c r="JGE103" s="373"/>
      <c r="JGF103" s="373"/>
      <c r="JGG103" s="373"/>
      <c r="JGH103" s="373"/>
      <c r="JGI103" s="373"/>
      <c r="JGJ103" s="373"/>
      <c r="JGK103" s="373"/>
      <c r="JGL103" s="373"/>
      <c r="JGM103" s="373"/>
      <c r="JGN103" s="373"/>
      <c r="JGO103" s="373"/>
      <c r="JGP103" s="373"/>
      <c r="JGQ103" s="373"/>
      <c r="JGR103" s="373"/>
      <c r="JGS103" s="373"/>
      <c r="JGT103" s="373"/>
      <c r="JGU103" s="373"/>
      <c r="JGV103" s="373"/>
      <c r="JGW103" s="373"/>
      <c r="JGX103" s="373"/>
      <c r="JGY103" s="373"/>
      <c r="JGZ103" s="373"/>
      <c r="JHA103" s="373"/>
      <c r="JHB103" s="373"/>
      <c r="JHC103" s="373"/>
      <c r="JHD103" s="373"/>
      <c r="JHE103" s="373"/>
      <c r="JHF103" s="373"/>
      <c r="JHG103" s="373"/>
      <c r="JHH103" s="373"/>
      <c r="JHI103" s="373"/>
      <c r="JHJ103" s="373"/>
      <c r="JHK103" s="373"/>
      <c r="JHL103" s="373"/>
      <c r="JHM103" s="373"/>
      <c r="JHN103" s="373"/>
      <c r="JHO103" s="373"/>
      <c r="JHP103" s="373"/>
      <c r="JHQ103" s="373"/>
      <c r="JHR103" s="373"/>
      <c r="JHS103" s="373"/>
      <c r="JHT103" s="373"/>
      <c r="JHU103" s="373"/>
      <c r="JHV103" s="373"/>
      <c r="JHW103" s="373"/>
      <c r="JHX103" s="373"/>
      <c r="JHY103" s="373"/>
      <c r="JHZ103" s="373"/>
      <c r="JIA103" s="373"/>
      <c r="JIB103" s="373"/>
      <c r="JIC103" s="373"/>
      <c r="JID103" s="373"/>
      <c r="JIE103" s="373"/>
      <c r="JIF103" s="373"/>
      <c r="JIG103" s="373"/>
      <c r="JIH103" s="373"/>
      <c r="JII103" s="373"/>
      <c r="JIJ103" s="373"/>
      <c r="JIK103" s="373"/>
      <c r="JIL103" s="373"/>
      <c r="JIM103" s="373"/>
      <c r="JIN103" s="373"/>
      <c r="JIO103" s="373"/>
      <c r="JIP103" s="373"/>
      <c r="JIQ103" s="373"/>
      <c r="JIR103" s="373"/>
      <c r="JIS103" s="373"/>
      <c r="JIT103" s="373"/>
      <c r="JIU103" s="373"/>
      <c r="JIV103" s="373"/>
      <c r="JIW103" s="373"/>
      <c r="JIX103" s="373"/>
      <c r="JIY103" s="373"/>
      <c r="JIZ103" s="373"/>
      <c r="JJA103" s="373"/>
      <c r="JJB103" s="373"/>
      <c r="JJC103" s="373"/>
      <c r="JJD103" s="373"/>
      <c r="JJE103" s="373"/>
      <c r="JJF103" s="373"/>
      <c r="JJG103" s="373"/>
      <c r="JJH103" s="373"/>
      <c r="JJI103" s="373"/>
      <c r="JJJ103" s="373"/>
      <c r="JJK103" s="373"/>
      <c r="JJL103" s="373"/>
      <c r="JJM103" s="373"/>
      <c r="JJN103" s="373"/>
      <c r="JJO103" s="373"/>
      <c r="JJP103" s="373"/>
      <c r="JJQ103" s="373"/>
      <c r="JJR103" s="373"/>
      <c r="JJS103" s="373"/>
      <c r="JJT103" s="373"/>
      <c r="JJU103" s="373"/>
      <c r="JJV103" s="373"/>
      <c r="JJW103" s="373"/>
      <c r="JJX103" s="373"/>
      <c r="JJY103" s="373"/>
      <c r="JJZ103" s="373"/>
      <c r="JKA103" s="373"/>
      <c r="JKB103" s="373"/>
      <c r="JKC103" s="373"/>
      <c r="JKD103" s="373"/>
      <c r="JKE103" s="373"/>
      <c r="JKF103" s="373"/>
      <c r="JKG103" s="373"/>
      <c r="JKH103" s="373"/>
      <c r="JKI103" s="373"/>
      <c r="JKJ103" s="373"/>
      <c r="JKK103" s="373"/>
      <c r="JKL103" s="373"/>
      <c r="JKM103" s="373"/>
      <c r="JKN103" s="373"/>
      <c r="JKO103" s="373"/>
      <c r="JKP103" s="373"/>
      <c r="JKQ103" s="373"/>
      <c r="JKR103" s="373"/>
      <c r="JKS103" s="373"/>
      <c r="JKT103" s="373"/>
      <c r="JKU103" s="373"/>
      <c r="JKV103" s="373"/>
      <c r="JKW103" s="373"/>
      <c r="JKX103" s="373"/>
      <c r="JKY103" s="373"/>
      <c r="JKZ103" s="373"/>
      <c r="JLA103" s="373"/>
      <c r="JLB103" s="373"/>
      <c r="JLC103" s="373"/>
      <c r="JLD103" s="373"/>
      <c r="JLE103" s="373"/>
      <c r="JLF103" s="373"/>
      <c r="JLG103" s="373"/>
      <c r="JLH103" s="373"/>
      <c r="JLI103" s="373"/>
      <c r="JLJ103" s="373"/>
      <c r="JLK103" s="373"/>
      <c r="JLL103" s="373"/>
      <c r="JLM103" s="373"/>
      <c r="JLN103" s="373"/>
      <c r="JLO103" s="373"/>
      <c r="JLP103" s="373"/>
      <c r="JLQ103" s="373"/>
      <c r="JLR103" s="373"/>
      <c r="JLS103" s="373"/>
      <c r="JLT103" s="373"/>
      <c r="JLU103" s="373"/>
      <c r="JLV103" s="373"/>
      <c r="JLW103" s="373"/>
      <c r="JLX103" s="373"/>
      <c r="JLY103" s="373"/>
      <c r="JLZ103" s="373"/>
      <c r="JMA103" s="373"/>
      <c r="JMB103" s="373"/>
      <c r="JMC103" s="373"/>
      <c r="JMD103" s="373"/>
      <c r="JME103" s="373"/>
      <c r="JMF103" s="373"/>
      <c r="JMG103" s="373"/>
      <c r="JMH103" s="373"/>
      <c r="JMI103" s="373"/>
      <c r="JMJ103" s="373"/>
      <c r="JMK103" s="373"/>
      <c r="JML103" s="373"/>
      <c r="JMM103" s="373"/>
      <c r="JMN103" s="373"/>
      <c r="JMO103" s="373"/>
      <c r="JMP103" s="373"/>
      <c r="JMQ103" s="373"/>
      <c r="JMR103" s="373"/>
      <c r="JMS103" s="373"/>
      <c r="JMT103" s="373"/>
      <c r="JMU103" s="373"/>
      <c r="JMV103" s="373"/>
      <c r="JMW103" s="373"/>
      <c r="JMX103" s="373"/>
      <c r="JMY103" s="373"/>
      <c r="JMZ103" s="373"/>
      <c r="JNA103" s="373"/>
      <c r="JNB103" s="373"/>
      <c r="JNC103" s="373"/>
      <c r="JND103" s="373"/>
      <c r="JNE103" s="373"/>
      <c r="JNF103" s="373"/>
      <c r="JNG103" s="373"/>
      <c r="JNH103" s="373"/>
      <c r="JNI103" s="373"/>
      <c r="JNJ103" s="373"/>
      <c r="JNK103" s="373"/>
      <c r="JNL103" s="373"/>
      <c r="JNM103" s="373"/>
      <c r="JNN103" s="373"/>
      <c r="JNO103" s="373"/>
      <c r="JNP103" s="373"/>
      <c r="JNQ103" s="373"/>
      <c r="JNR103" s="373"/>
      <c r="JNS103" s="373"/>
      <c r="JNT103" s="373"/>
      <c r="JNU103" s="373"/>
      <c r="JNV103" s="373"/>
      <c r="JNW103" s="373"/>
      <c r="JNX103" s="373"/>
      <c r="JNY103" s="373"/>
      <c r="JNZ103" s="373"/>
      <c r="JOA103" s="373"/>
      <c r="JOB103" s="373"/>
      <c r="JOC103" s="373"/>
      <c r="JOD103" s="373"/>
      <c r="JOE103" s="373"/>
      <c r="JOF103" s="373"/>
      <c r="JOG103" s="373"/>
      <c r="JOH103" s="373"/>
      <c r="JOI103" s="373"/>
      <c r="JOJ103" s="373"/>
      <c r="JOK103" s="373"/>
      <c r="JOL103" s="373"/>
      <c r="JOM103" s="373"/>
      <c r="JON103" s="373"/>
      <c r="JOO103" s="373"/>
      <c r="JOP103" s="373"/>
      <c r="JOQ103" s="373"/>
      <c r="JOR103" s="373"/>
      <c r="JOS103" s="373"/>
      <c r="JOT103" s="373"/>
      <c r="JOU103" s="373"/>
      <c r="JOV103" s="373"/>
      <c r="JOW103" s="373"/>
      <c r="JOX103" s="373"/>
      <c r="JOY103" s="373"/>
      <c r="JOZ103" s="373"/>
      <c r="JPA103" s="373"/>
      <c r="JPB103" s="373"/>
      <c r="JPC103" s="373"/>
      <c r="JPD103" s="373"/>
      <c r="JPE103" s="373"/>
      <c r="JPF103" s="373"/>
      <c r="JPG103" s="373"/>
      <c r="JPH103" s="373"/>
      <c r="JPI103" s="373"/>
      <c r="JPJ103" s="373"/>
      <c r="JPK103" s="373"/>
      <c r="JPL103" s="373"/>
      <c r="JPM103" s="373"/>
      <c r="JPN103" s="373"/>
      <c r="JPO103" s="373"/>
      <c r="JPP103" s="373"/>
      <c r="JPQ103" s="373"/>
      <c r="JPR103" s="373"/>
      <c r="JPS103" s="373"/>
      <c r="JPT103" s="373"/>
      <c r="JPU103" s="373"/>
      <c r="JPV103" s="373"/>
      <c r="JPW103" s="373"/>
      <c r="JPX103" s="373"/>
      <c r="JPY103" s="373"/>
      <c r="JPZ103" s="373"/>
      <c r="JQA103" s="373"/>
      <c r="JQB103" s="373"/>
      <c r="JQC103" s="373"/>
      <c r="JQD103" s="373"/>
      <c r="JQE103" s="373"/>
      <c r="JQF103" s="373"/>
      <c r="JQG103" s="373"/>
      <c r="JQH103" s="373"/>
      <c r="JQI103" s="373"/>
      <c r="JQJ103" s="373"/>
      <c r="JQK103" s="373"/>
      <c r="JQL103" s="373"/>
      <c r="JQM103" s="373"/>
      <c r="JQN103" s="373"/>
      <c r="JQO103" s="373"/>
      <c r="JQP103" s="373"/>
      <c r="JQQ103" s="373"/>
      <c r="JQR103" s="373"/>
      <c r="JQS103" s="373"/>
      <c r="JQT103" s="373"/>
      <c r="JQU103" s="373"/>
      <c r="JQV103" s="373"/>
      <c r="JQW103" s="373"/>
      <c r="JQX103" s="373"/>
      <c r="JQY103" s="373"/>
      <c r="JQZ103" s="373"/>
      <c r="JRA103" s="373"/>
      <c r="JRB103" s="373"/>
      <c r="JRC103" s="373"/>
      <c r="JRD103" s="373"/>
      <c r="JRE103" s="373"/>
      <c r="JRF103" s="373"/>
      <c r="JRG103" s="373"/>
      <c r="JRH103" s="373"/>
      <c r="JRI103" s="373"/>
      <c r="JRJ103" s="373"/>
      <c r="JRK103" s="373"/>
      <c r="JRL103" s="373"/>
      <c r="JRM103" s="373"/>
      <c r="JRN103" s="373"/>
      <c r="JRO103" s="373"/>
      <c r="JRP103" s="373"/>
      <c r="JRQ103" s="373"/>
      <c r="JRR103" s="373"/>
      <c r="JRS103" s="373"/>
      <c r="JRT103" s="373"/>
      <c r="JRU103" s="373"/>
      <c r="JRV103" s="373"/>
      <c r="JRW103" s="373"/>
      <c r="JRX103" s="373"/>
      <c r="JRY103" s="373"/>
      <c r="JRZ103" s="373"/>
      <c r="JSA103" s="373"/>
      <c r="JSB103" s="373"/>
      <c r="JSC103" s="373"/>
      <c r="JSD103" s="373"/>
      <c r="JSE103" s="373"/>
      <c r="JSF103" s="373"/>
      <c r="JSG103" s="373"/>
      <c r="JSH103" s="373"/>
      <c r="JSI103" s="373"/>
      <c r="JSJ103" s="373"/>
      <c r="JSK103" s="373"/>
      <c r="JSL103" s="373"/>
      <c r="JSM103" s="373"/>
      <c r="JSN103" s="373"/>
      <c r="JSO103" s="373"/>
      <c r="JSP103" s="373"/>
      <c r="JSQ103" s="373"/>
      <c r="JSR103" s="373"/>
      <c r="JSS103" s="373"/>
      <c r="JST103" s="373"/>
      <c r="JSU103" s="373"/>
      <c r="JSV103" s="373"/>
      <c r="JSW103" s="373"/>
      <c r="JSX103" s="373"/>
      <c r="JSY103" s="373"/>
      <c r="JSZ103" s="373"/>
      <c r="JTA103" s="373"/>
      <c r="JTB103" s="373"/>
      <c r="JTC103" s="373"/>
      <c r="JTD103" s="373"/>
      <c r="JTE103" s="373"/>
      <c r="JTF103" s="373"/>
      <c r="JTG103" s="373"/>
      <c r="JTH103" s="373"/>
      <c r="JTI103" s="373"/>
      <c r="JTJ103" s="373"/>
      <c r="JTK103" s="373"/>
      <c r="JTL103" s="373"/>
      <c r="JTM103" s="373"/>
      <c r="JTN103" s="373"/>
      <c r="JTO103" s="373"/>
      <c r="JTP103" s="373"/>
      <c r="JTQ103" s="373"/>
      <c r="JTR103" s="373"/>
      <c r="JTS103" s="373"/>
      <c r="JTT103" s="373"/>
      <c r="JTU103" s="373"/>
      <c r="JTV103" s="373"/>
      <c r="JTW103" s="373"/>
      <c r="JTX103" s="373"/>
      <c r="JTY103" s="373"/>
      <c r="JTZ103" s="373"/>
      <c r="JUA103" s="373"/>
      <c r="JUB103" s="373"/>
      <c r="JUC103" s="373"/>
      <c r="JUD103" s="373"/>
      <c r="JUE103" s="373"/>
      <c r="JUF103" s="373"/>
      <c r="JUG103" s="373"/>
      <c r="JUH103" s="373"/>
      <c r="JUI103" s="373"/>
      <c r="JUJ103" s="373"/>
      <c r="JUK103" s="373"/>
      <c r="JUL103" s="373"/>
      <c r="JUM103" s="373"/>
      <c r="JUN103" s="373"/>
      <c r="JUO103" s="373"/>
      <c r="JUP103" s="373"/>
      <c r="JUQ103" s="373"/>
      <c r="JUR103" s="373"/>
      <c r="JUS103" s="373"/>
      <c r="JUT103" s="373"/>
      <c r="JUU103" s="373"/>
      <c r="JUV103" s="373"/>
      <c r="JUW103" s="373"/>
      <c r="JUX103" s="373"/>
      <c r="JUY103" s="373"/>
      <c r="JUZ103" s="373"/>
      <c r="JVA103" s="373"/>
      <c r="JVB103" s="373"/>
      <c r="JVC103" s="373"/>
      <c r="JVD103" s="373"/>
      <c r="JVE103" s="373"/>
      <c r="JVF103" s="373"/>
      <c r="JVG103" s="373"/>
      <c r="JVH103" s="373"/>
      <c r="JVI103" s="373"/>
      <c r="JVJ103" s="373"/>
      <c r="JVK103" s="373"/>
      <c r="JVL103" s="373"/>
      <c r="JVM103" s="373"/>
      <c r="JVN103" s="373"/>
      <c r="JVO103" s="373"/>
      <c r="JVP103" s="373"/>
      <c r="JVQ103" s="373"/>
      <c r="JVR103" s="373"/>
      <c r="JVS103" s="373"/>
      <c r="JVT103" s="373"/>
      <c r="JVU103" s="373"/>
      <c r="JVV103" s="373"/>
      <c r="JVW103" s="373"/>
      <c r="JVX103" s="373"/>
      <c r="JVY103" s="373"/>
      <c r="JVZ103" s="373"/>
      <c r="JWA103" s="373"/>
      <c r="JWB103" s="373"/>
      <c r="JWC103" s="373"/>
      <c r="JWD103" s="373"/>
      <c r="JWE103" s="373"/>
      <c r="JWF103" s="373"/>
      <c r="JWG103" s="373"/>
      <c r="JWH103" s="373"/>
      <c r="JWI103" s="373"/>
      <c r="JWJ103" s="373"/>
      <c r="JWK103" s="373"/>
      <c r="JWL103" s="373"/>
      <c r="JWM103" s="373"/>
      <c r="JWN103" s="373"/>
      <c r="JWO103" s="373"/>
      <c r="JWP103" s="373"/>
      <c r="JWQ103" s="373"/>
      <c r="JWR103" s="373"/>
      <c r="JWS103" s="373"/>
      <c r="JWT103" s="373"/>
      <c r="JWU103" s="373"/>
      <c r="JWV103" s="373"/>
      <c r="JWW103" s="373"/>
      <c r="JWX103" s="373"/>
      <c r="JWY103" s="373"/>
      <c r="JWZ103" s="373"/>
      <c r="JXA103" s="373"/>
      <c r="JXB103" s="373"/>
      <c r="JXC103" s="373"/>
      <c r="JXD103" s="373"/>
      <c r="JXE103" s="373"/>
      <c r="JXF103" s="373"/>
      <c r="JXG103" s="373"/>
      <c r="JXH103" s="373"/>
      <c r="JXI103" s="373"/>
      <c r="JXJ103" s="373"/>
      <c r="JXK103" s="373"/>
      <c r="JXL103" s="373"/>
      <c r="JXM103" s="373"/>
      <c r="JXN103" s="373"/>
      <c r="JXO103" s="373"/>
      <c r="JXP103" s="373"/>
      <c r="JXQ103" s="373"/>
      <c r="JXR103" s="373"/>
      <c r="JXS103" s="373"/>
      <c r="JXT103" s="373"/>
      <c r="JXU103" s="373"/>
      <c r="JXV103" s="373"/>
      <c r="JXW103" s="373"/>
      <c r="JXX103" s="373"/>
      <c r="JXY103" s="373"/>
      <c r="JXZ103" s="373"/>
      <c r="JYA103" s="373"/>
      <c r="JYB103" s="373"/>
      <c r="JYC103" s="373"/>
      <c r="JYD103" s="373"/>
      <c r="JYE103" s="373"/>
      <c r="JYF103" s="373"/>
      <c r="JYG103" s="373"/>
      <c r="JYH103" s="373"/>
      <c r="JYI103" s="373"/>
      <c r="JYJ103" s="373"/>
      <c r="JYK103" s="373"/>
      <c r="JYL103" s="373"/>
      <c r="JYM103" s="373"/>
      <c r="JYN103" s="373"/>
      <c r="JYO103" s="373"/>
      <c r="JYP103" s="373"/>
      <c r="JYQ103" s="373"/>
      <c r="JYR103" s="373"/>
      <c r="JYS103" s="373"/>
      <c r="JYT103" s="373"/>
      <c r="JYU103" s="373"/>
      <c r="JYV103" s="373"/>
      <c r="JYW103" s="373"/>
      <c r="JYX103" s="373"/>
      <c r="JYY103" s="373"/>
      <c r="JYZ103" s="373"/>
      <c r="JZA103" s="373"/>
      <c r="JZB103" s="373"/>
      <c r="JZC103" s="373"/>
      <c r="JZD103" s="373"/>
      <c r="JZE103" s="373"/>
      <c r="JZF103" s="373"/>
      <c r="JZG103" s="373"/>
      <c r="JZH103" s="373"/>
      <c r="JZI103" s="373"/>
      <c r="JZJ103" s="373"/>
      <c r="JZK103" s="373"/>
      <c r="JZL103" s="373"/>
      <c r="JZM103" s="373"/>
      <c r="JZN103" s="373"/>
      <c r="JZO103" s="373"/>
      <c r="JZP103" s="373"/>
      <c r="JZQ103" s="373"/>
      <c r="JZR103" s="373"/>
      <c r="JZS103" s="373"/>
      <c r="JZT103" s="373"/>
      <c r="JZU103" s="373"/>
      <c r="JZV103" s="373"/>
      <c r="JZW103" s="373"/>
      <c r="JZX103" s="373"/>
      <c r="JZY103" s="373"/>
      <c r="JZZ103" s="373"/>
      <c r="KAA103" s="373"/>
      <c r="KAB103" s="373"/>
      <c r="KAC103" s="373"/>
      <c r="KAD103" s="373"/>
      <c r="KAE103" s="373"/>
      <c r="KAF103" s="373"/>
      <c r="KAG103" s="373"/>
      <c r="KAH103" s="373"/>
      <c r="KAI103" s="373"/>
      <c r="KAJ103" s="373"/>
      <c r="KAK103" s="373"/>
      <c r="KAL103" s="373"/>
      <c r="KAM103" s="373"/>
      <c r="KAN103" s="373"/>
      <c r="KAO103" s="373"/>
      <c r="KAP103" s="373"/>
      <c r="KAQ103" s="373"/>
      <c r="KAR103" s="373"/>
      <c r="KAS103" s="373"/>
      <c r="KAT103" s="373"/>
      <c r="KAU103" s="373"/>
      <c r="KAV103" s="373"/>
      <c r="KAW103" s="373"/>
      <c r="KAX103" s="373"/>
      <c r="KAY103" s="373"/>
      <c r="KAZ103" s="373"/>
      <c r="KBA103" s="373"/>
      <c r="KBB103" s="373"/>
      <c r="KBC103" s="373"/>
      <c r="KBD103" s="373"/>
      <c r="KBE103" s="373"/>
      <c r="KBF103" s="373"/>
      <c r="KBG103" s="373"/>
      <c r="KBH103" s="373"/>
      <c r="KBI103" s="373"/>
      <c r="KBJ103" s="373"/>
      <c r="KBK103" s="373"/>
      <c r="KBL103" s="373"/>
      <c r="KBM103" s="373"/>
      <c r="KBN103" s="373"/>
      <c r="KBO103" s="373"/>
      <c r="KBP103" s="373"/>
      <c r="KBQ103" s="373"/>
      <c r="KBR103" s="373"/>
      <c r="KBS103" s="373"/>
      <c r="KBT103" s="373"/>
      <c r="KBU103" s="373"/>
      <c r="KBV103" s="373"/>
      <c r="KBW103" s="373"/>
      <c r="KBX103" s="373"/>
      <c r="KBY103" s="373"/>
      <c r="KBZ103" s="373"/>
      <c r="KCA103" s="373"/>
      <c r="KCB103" s="373"/>
      <c r="KCC103" s="373"/>
      <c r="KCD103" s="373"/>
      <c r="KCE103" s="373"/>
      <c r="KCF103" s="373"/>
      <c r="KCG103" s="373"/>
      <c r="KCH103" s="373"/>
      <c r="KCI103" s="373"/>
      <c r="KCJ103" s="373"/>
      <c r="KCK103" s="373"/>
      <c r="KCL103" s="373"/>
      <c r="KCM103" s="373"/>
      <c r="KCN103" s="373"/>
      <c r="KCO103" s="373"/>
      <c r="KCP103" s="373"/>
      <c r="KCQ103" s="373"/>
      <c r="KCR103" s="373"/>
      <c r="KCS103" s="373"/>
      <c r="KCT103" s="373"/>
      <c r="KCU103" s="373"/>
      <c r="KCV103" s="373"/>
      <c r="KCW103" s="373"/>
      <c r="KCX103" s="373"/>
      <c r="KCY103" s="373"/>
      <c r="KCZ103" s="373"/>
      <c r="KDA103" s="373"/>
      <c r="KDB103" s="373"/>
      <c r="KDC103" s="373"/>
      <c r="KDD103" s="373"/>
      <c r="KDE103" s="373"/>
      <c r="KDF103" s="373"/>
      <c r="KDG103" s="373"/>
      <c r="KDH103" s="373"/>
      <c r="KDI103" s="373"/>
      <c r="KDJ103" s="373"/>
      <c r="KDK103" s="373"/>
      <c r="KDL103" s="373"/>
      <c r="KDM103" s="373"/>
      <c r="KDN103" s="373"/>
      <c r="KDO103" s="373"/>
      <c r="KDP103" s="373"/>
      <c r="KDQ103" s="373"/>
      <c r="KDR103" s="373"/>
      <c r="KDS103" s="373"/>
      <c r="KDT103" s="373"/>
      <c r="KDU103" s="373"/>
      <c r="KDV103" s="373"/>
      <c r="KDW103" s="373"/>
      <c r="KDX103" s="373"/>
      <c r="KDY103" s="373"/>
      <c r="KDZ103" s="373"/>
      <c r="KEA103" s="373"/>
      <c r="KEB103" s="373"/>
      <c r="KEC103" s="373"/>
      <c r="KED103" s="373"/>
      <c r="KEE103" s="373"/>
      <c r="KEF103" s="373"/>
      <c r="KEG103" s="373"/>
      <c r="KEH103" s="373"/>
      <c r="KEI103" s="373"/>
      <c r="KEJ103" s="373"/>
      <c r="KEK103" s="373"/>
      <c r="KEL103" s="373"/>
      <c r="KEM103" s="373"/>
      <c r="KEN103" s="373"/>
      <c r="KEO103" s="373"/>
      <c r="KEP103" s="373"/>
      <c r="KEQ103" s="373"/>
      <c r="KER103" s="373"/>
      <c r="KES103" s="373"/>
      <c r="KET103" s="373"/>
      <c r="KEU103" s="373"/>
      <c r="KEV103" s="373"/>
      <c r="KEW103" s="373"/>
      <c r="KEX103" s="373"/>
      <c r="KEY103" s="373"/>
      <c r="KEZ103" s="373"/>
      <c r="KFA103" s="373"/>
      <c r="KFB103" s="373"/>
      <c r="KFC103" s="373"/>
      <c r="KFD103" s="373"/>
      <c r="KFE103" s="373"/>
      <c r="KFF103" s="373"/>
      <c r="KFG103" s="373"/>
      <c r="KFH103" s="373"/>
      <c r="KFI103" s="373"/>
      <c r="KFJ103" s="373"/>
      <c r="KFK103" s="373"/>
      <c r="KFL103" s="373"/>
      <c r="KFM103" s="373"/>
      <c r="KFN103" s="373"/>
      <c r="KFO103" s="373"/>
      <c r="KFP103" s="373"/>
      <c r="KFQ103" s="373"/>
      <c r="KFR103" s="373"/>
      <c r="KFS103" s="373"/>
      <c r="KFT103" s="373"/>
      <c r="KFU103" s="373"/>
      <c r="KFV103" s="373"/>
      <c r="KFW103" s="373"/>
      <c r="KFX103" s="373"/>
      <c r="KFY103" s="373"/>
      <c r="KFZ103" s="373"/>
      <c r="KGA103" s="373"/>
      <c r="KGB103" s="373"/>
      <c r="KGC103" s="373"/>
      <c r="KGD103" s="373"/>
      <c r="KGE103" s="373"/>
      <c r="KGF103" s="373"/>
      <c r="KGG103" s="373"/>
      <c r="KGH103" s="373"/>
      <c r="KGI103" s="373"/>
      <c r="KGJ103" s="373"/>
      <c r="KGK103" s="373"/>
      <c r="KGL103" s="373"/>
      <c r="KGM103" s="373"/>
      <c r="KGN103" s="373"/>
      <c r="KGO103" s="373"/>
      <c r="KGP103" s="373"/>
      <c r="KGQ103" s="373"/>
      <c r="KGR103" s="373"/>
      <c r="KGS103" s="373"/>
      <c r="KGT103" s="373"/>
      <c r="KGU103" s="373"/>
      <c r="KGV103" s="373"/>
      <c r="KGW103" s="373"/>
      <c r="KGX103" s="373"/>
      <c r="KGY103" s="373"/>
      <c r="KGZ103" s="373"/>
      <c r="KHA103" s="373"/>
      <c r="KHB103" s="373"/>
      <c r="KHC103" s="373"/>
      <c r="KHD103" s="373"/>
      <c r="KHE103" s="373"/>
      <c r="KHF103" s="373"/>
      <c r="KHG103" s="373"/>
      <c r="KHH103" s="373"/>
      <c r="KHI103" s="373"/>
      <c r="KHJ103" s="373"/>
      <c r="KHK103" s="373"/>
      <c r="KHL103" s="373"/>
      <c r="KHM103" s="373"/>
      <c r="KHN103" s="373"/>
      <c r="KHO103" s="373"/>
      <c r="KHP103" s="373"/>
      <c r="KHQ103" s="373"/>
      <c r="KHR103" s="373"/>
      <c r="KHS103" s="373"/>
      <c r="KHT103" s="373"/>
      <c r="KHU103" s="373"/>
      <c r="KHV103" s="373"/>
      <c r="KHW103" s="373"/>
      <c r="KHX103" s="373"/>
      <c r="KHY103" s="373"/>
      <c r="KHZ103" s="373"/>
      <c r="KIA103" s="373"/>
      <c r="KIB103" s="373"/>
      <c r="KIC103" s="373"/>
      <c r="KID103" s="373"/>
      <c r="KIE103" s="373"/>
      <c r="KIF103" s="373"/>
      <c r="KIG103" s="373"/>
      <c r="KIH103" s="373"/>
      <c r="KII103" s="373"/>
      <c r="KIJ103" s="373"/>
      <c r="KIK103" s="373"/>
      <c r="KIL103" s="373"/>
      <c r="KIM103" s="373"/>
      <c r="KIN103" s="373"/>
      <c r="KIO103" s="373"/>
      <c r="KIP103" s="373"/>
      <c r="KIQ103" s="373"/>
      <c r="KIR103" s="373"/>
      <c r="KIS103" s="373"/>
      <c r="KIT103" s="373"/>
      <c r="KIU103" s="373"/>
      <c r="KIV103" s="373"/>
      <c r="KIW103" s="373"/>
      <c r="KIX103" s="373"/>
      <c r="KIY103" s="373"/>
      <c r="KIZ103" s="373"/>
      <c r="KJA103" s="373"/>
      <c r="KJB103" s="373"/>
      <c r="KJC103" s="373"/>
      <c r="KJD103" s="373"/>
      <c r="KJE103" s="373"/>
      <c r="KJF103" s="373"/>
      <c r="KJG103" s="373"/>
      <c r="KJH103" s="373"/>
      <c r="KJI103" s="373"/>
      <c r="KJJ103" s="373"/>
      <c r="KJK103" s="373"/>
      <c r="KJL103" s="373"/>
      <c r="KJM103" s="373"/>
      <c r="KJN103" s="373"/>
      <c r="KJO103" s="373"/>
      <c r="KJP103" s="373"/>
      <c r="KJQ103" s="373"/>
      <c r="KJR103" s="373"/>
      <c r="KJS103" s="373"/>
      <c r="KJT103" s="373"/>
      <c r="KJU103" s="373"/>
      <c r="KJV103" s="373"/>
      <c r="KJW103" s="373"/>
      <c r="KJX103" s="373"/>
      <c r="KJY103" s="373"/>
      <c r="KJZ103" s="373"/>
      <c r="KKA103" s="373"/>
      <c r="KKB103" s="373"/>
      <c r="KKC103" s="373"/>
      <c r="KKD103" s="373"/>
      <c r="KKE103" s="373"/>
      <c r="KKF103" s="373"/>
      <c r="KKG103" s="373"/>
      <c r="KKH103" s="373"/>
      <c r="KKI103" s="373"/>
      <c r="KKJ103" s="373"/>
      <c r="KKK103" s="373"/>
      <c r="KKL103" s="373"/>
      <c r="KKM103" s="373"/>
      <c r="KKN103" s="373"/>
      <c r="KKO103" s="373"/>
      <c r="KKP103" s="373"/>
      <c r="KKQ103" s="373"/>
      <c r="KKR103" s="373"/>
      <c r="KKS103" s="373"/>
      <c r="KKT103" s="373"/>
      <c r="KKU103" s="373"/>
      <c r="KKV103" s="373"/>
      <c r="KKW103" s="373"/>
      <c r="KKX103" s="373"/>
      <c r="KKY103" s="373"/>
      <c r="KKZ103" s="373"/>
      <c r="KLA103" s="373"/>
      <c r="KLB103" s="373"/>
      <c r="KLC103" s="373"/>
      <c r="KLD103" s="373"/>
      <c r="KLE103" s="373"/>
      <c r="KLF103" s="373"/>
      <c r="KLG103" s="373"/>
      <c r="KLH103" s="373"/>
      <c r="KLI103" s="373"/>
      <c r="KLJ103" s="373"/>
      <c r="KLK103" s="373"/>
      <c r="KLL103" s="373"/>
      <c r="KLM103" s="373"/>
      <c r="KLN103" s="373"/>
      <c r="KLO103" s="373"/>
      <c r="KLP103" s="373"/>
      <c r="KLQ103" s="373"/>
      <c r="KLR103" s="373"/>
      <c r="KLS103" s="373"/>
      <c r="KLT103" s="373"/>
      <c r="KLU103" s="373"/>
      <c r="KLV103" s="373"/>
      <c r="KLW103" s="373"/>
      <c r="KLX103" s="373"/>
      <c r="KLY103" s="373"/>
      <c r="KLZ103" s="373"/>
      <c r="KMA103" s="373"/>
      <c r="KMB103" s="373"/>
      <c r="KMC103" s="373"/>
      <c r="KMD103" s="373"/>
      <c r="KME103" s="373"/>
      <c r="KMF103" s="373"/>
      <c r="KMG103" s="373"/>
      <c r="KMH103" s="373"/>
      <c r="KMI103" s="373"/>
      <c r="KMJ103" s="373"/>
      <c r="KMK103" s="373"/>
      <c r="KML103" s="373"/>
      <c r="KMM103" s="373"/>
      <c r="KMN103" s="373"/>
      <c r="KMO103" s="373"/>
      <c r="KMP103" s="373"/>
      <c r="KMQ103" s="373"/>
      <c r="KMR103" s="373"/>
      <c r="KMS103" s="373"/>
      <c r="KMT103" s="373"/>
      <c r="KMU103" s="373"/>
      <c r="KMV103" s="373"/>
      <c r="KMW103" s="373"/>
      <c r="KMX103" s="373"/>
      <c r="KMY103" s="373"/>
      <c r="KMZ103" s="373"/>
      <c r="KNA103" s="373"/>
      <c r="KNB103" s="373"/>
      <c r="KNC103" s="373"/>
      <c r="KND103" s="373"/>
      <c r="KNE103" s="373"/>
      <c r="KNF103" s="373"/>
      <c r="KNG103" s="373"/>
      <c r="KNH103" s="373"/>
      <c r="KNI103" s="373"/>
      <c r="KNJ103" s="373"/>
      <c r="KNK103" s="373"/>
      <c r="KNL103" s="373"/>
      <c r="KNM103" s="373"/>
      <c r="KNN103" s="373"/>
      <c r="KNO103" s="373"/>
      <c r="KNP103" s="373"/>
      <c r="KNQ103" s="373"/>
      <c r="KNR103" s="373"/>
      <c r="KNS103" s="373"/>
      <c r="KNT103" s="373"/>
      <c r="KNU103" s="373"/>
      <c r="KNV103" s="373"/>
      <c r="KNW103" s="373"/>
      <c r="KNX103" s="373"/>
      <c r="KNY103" s="373"/>
      <c r="KNZ103" s="373"/>
      <c r="KOA103" s="373"/>
      <c r="KOB103" s="373"/>
      <c r="KOC103" s="373"/>
      <c r="KOD103" s="373"/>
      <c r="KOE103" s="373"/>
      <c r="KOF103" s="373"/>
      <c r="KOG103" s="373"/>
      <c r="KOH103" s="373"/>
      <c r="KOI103" s="373"/>
      <c r="KOJ103" s="373"/>
      <c r="KOK103" s="373"/>
      <c r="KOL103" s="373"/>
      <c r="KOM103" s="373"/>
      <c r="KON103" s="373"/>
      <c r="KOO103" s="373"/>
      <c r="KOP103" s="373"/>
      <c r="KOQ103" s="373"/>
      <c r="KOR103" s="373"/>
      <c r="KOS103" s="373"/>
      <c r="KOT103" s="373"/>
      <c r="KOU103" s="373"/>
      <c r="KOV103" s="373"/>
      <c r="KOW103" s="373"/>
      <c r="KOX103" s="373"/>
      <c r="KOY103" s="373"/>
      <c r="KOZ103" s="373"/>
      <c r="KPA103" s="373"/>
      <c r="KPB103" s="373"/>
      <c r="KPC103" s="373"/>
      <c r="KPD103" s="373"/>
      <c r="KPE103" s="373"/>
      <c r="KPF103" s="373"/>
      <c r="KPG103" s="373"/>
      <c r="KPH103" s="373"/>
      <c r="KPI103" s="373"/>
      <c r="KPJ103" s="373"/>
      <c r="KPK103" s="373"/>
      <c r="KPL103" s="373"/>
      <c r="KPM103" s="373"/>
      <c r="KPN103" s="373"/>
      <c r="KPO103" s="373"/>
      <c r="KPP103" s="373"/>
      <c r="KPQ103" s="373"/>
      <c r="KPR103" s="373"/>
      <c r="KPS103" s="373"/>
      <c r="KPT103" s="373"/>
      <c r="KPU103" s="373"/>
      <c r="KPV103" s="373"/>
      <c r="KPW103" s="373"/>
      <c r="KPX103" s="373"/>
      <c r="KPY103" s="373"/>
      <c r="KPZ103" s="373"/>
      <c r="KQA103" s="373"/>
      <c r="KQB103" s="373"/>
      <c r="KQC103" s="373"/>
      <c r="KQD103" s="373"/>
      <c r="KQE103" s="373"/>
      <c r="KQF103" s="373"/>
      <c r="KQG103" s="373"/>
      <c r="KQH103" s="373"/>
      <c r="KQI103" s="373"/>
      <c r="KQJ103" s="373"/>
      <c r="KQK103" s="373"/>
      <c r="KQL103" s="373"/>
      <c r="KQM103" s="373"/>
      <c r="KQN103" s="373"/>
      <c r="KQO103" s="373"/>
      <c r="KQP103" s="373"/>
      <c r="KQQ103" s="373"/>
      <c r="KQR103" s="373"/>
      <c r="KQS103" s="373"/>
      <c r="KQT103" s="373"/>
      <c r="KQU103" s="373"/>
      <c r="KQV103" s="373"/>
      <c r="KQW103" s="373"/>
      <c r="KQX103" s="373"/>
      <c r="KQY103" s="373"/>
      <c r="KQZ103" s="373"/>
      <c r="KRA103" s="373"/>
      <c r="KRB103" s="373"/>
      <c r="KRC103" s="373"/>
      <c r="KRD103" s="373"/>
      <c r="KRE103" s="373"/>
      <c r="KRF103" s="373"/>
      <c r="KRG103" s="373"/>
      <c r="KRH103" s="373"/>
      <c r="KRI103" s="373"/>
      <c r="KRJ103" s="373"/>
      <c r="KRK103" s="373"/>
      <c r="KRL103" s="373"/>
      <c r="KRM103" s="373"/>
      <c r="KRN103" s="373"/>
      <c r="KRO103" s="373"/>
      <c r="KRP103" s="373"/>
      <c r="KRQ103" s="373"/>
      <c r="KRR103" s="373"/>
      <c r="KRS103" s="373"/>
      <c r="KRT103" s="373"/>
      <c r="KRU103" s="373"/>
      <c r="KRV103" s="373"/>
      <c r="KRW103" s="373"/>
      <c r="KRX103" s="373"/>
      <c r="KRY103" s="373"/>
      <c r="KRZ103" s="373"/>
      <c r="KSA103" s="373"/>
      <c r="KSB103" s="373"/>
      <c r="KSC103" s="373"/>
      <c r="KSD103" s="373"/>
      <c r="KSE103" s="373"/>
      <c r="KSF103" s="373"/>
      <c r="KSG103" s="373"/>
      <c r="KSH103" s="373"/>
      <c r="KSI103" s="373"/>
      <c r="KSJ103" s="373"/>
      <c r="KSK103" s="373"/>
      <c r="KSL103" s="373"/>
      <c r="KSM103" s="373"/>
      <c r="KSN103" s="373"/>
      <c r="KSO103" s="373"/>
      <c r="KSP103" s="373"/>
      <c r="KSQ103" s="373"/>
      <c r="KSR103" s="373"/>
      <c r="KSS103" s="373"/>
      <c r="KST103" s="373"/>
      <c r="KSU103" s="373"/>
      <c r="KSV103" s="373"/>
      <c r="KSW103" s="373"/>
      <c r="KSX103" s="373"/>
      <c r="KSY103" s="373"/>
      <c r="KSZ103" s="373"/>
      <c r="KTA103" s="373"/>
      <c r="KTB103" s="373"/>
      <c r="KTC103" s="373"/>
      <c r="KTD103" s="373"/>
      <c r="KTE103" s="373"/>
      <c r="KTF103" s="373"/>
      <c r="KTG103" s="373"/>
      <c r="KTH103" s="373"/>
      <c r="KTI103" s="373"/>
      <c r="KTJ103" s="373"/>
      <c r="KTK103" s="373"/>
      <c r="KTL103" s="373"/>
      <c r="KTM103" s="373"/>
      <c r="KTN103" s="373"/>
      <c r="KTO103" s="373"/>
      <c r="KTP103" s="373"/>
      <c r="KTQ103" s="373"/>
      <c r="KTR103" s="373"/>
      <c r="KTS103" s="373"/>
      <c r="KTT103" s="373"/>
      <c r="KTU103" s="373"/>
      <c r="KTV103" s="373"/>
      <c r="KTW103" s="373"/>
      <c r="KTX103" s="373"/>
      <c r="KTY103" s="373"/>
      <c r="KTZ103" s="373"/>
      <c r="KUA103" s="373"/>
      <c r="KUB103" s="373"/>
      <c r="KUC103" s="373"/>
      <c r="KUD103" s="373"/>
      <c r="KUE103" s="373"/>
      <c r="KUF103" s="373"/>
      <c r="KUG103" s="373"/>
      <c r="KUH103" s="373"/>
      <c r="KUI103" s="373"/>
      <c r="KUJ103" s="373"/>
      <c r="KUK103" s="373"/>
      <c r="KUL103" s="373"/>
      <c r="KUM103" s="373"/>
      <c r="KUN103" s="373"/>
      <c r="KUO103" s="373"/>
      <c r="KUP103" s="373"/>
      <c r="KUQ103" s="373"/>
      <c r="KUR103" s="373"/>
      <c r="KUS103" s="373"/>
      <c r="KUT103" s="373"/>
      <c r="KUU103" s="373"/>
      <c r="KUV103" s="373"/>
      <c r="KUW103" s="373"/>
      <c r="KUX103" s="373"/>
      <c r="KUY103" s="373"/>
      <c r="KUZ103" s="373"/>
      <c r="KVA103" s="373"/>
      <c r="KVB103" s="373"/>
      <c r="KVC103" s="373"/>
      <c r="KVD103" s="373"/>
      <c r="KVE103" s="373"/>
      <c r="KVF103" s="373"/>
      <c r="KVG103" s="373"/>
      <c r="KVH103" s="373"/>
      <c r="KVI103" s="373"/>
      <c r="KVJ103" s="373"/>
      <c r="KVK103" s="373"/>
      <c r="KVL103" s="373"/>
      <c r="KVM103" s="373"/>
      <c r="KVN103" s="373"/>
      <c r="KVO103" s="373"/>
      <c r="KVP103" s="373"/>
      <c r="KVQ103" s="373"/>
      <c r="KVR103" s="373"/>
      <c r="KVS103" s="373"/>
      <c r="KVT103" s="373"/>
      <c r="KVU103" s="373"/>
      <c r="KVV103" s="373"/>
      <c r="KVW103" s="373"/>
      <c r="KVX103" s="373"/>
      <c r="KVY103" s="373"/>
      <c r="KVZ103" s="373"/>
      <c r="KWA103" s="373"/>
      <c r="KWB103" s="373"/>
      <c r="KWC103" s="373"/>
      <c r="KWD103" s="373"/>
      <c r="KWE103" s="373"/>
      <c r="KWF103" s="373"/>
      <c r="KWG103" s="373"/>
      <c r="KWH103" s="373"/>
      <c r="KWI103" s="373"/>
      <c r="KWJ103" s="373"/>
      <c r="KWK103" s="373"/>
      <c r="KWL103" s="373"/>
      <c r="KWM103" s="373"/>
      <c r="KWN103" s="373"/>
      <c r="KWO103" s="373"/>
      <c r="KWP103" s="373"/>
      <c r="KWQ103" s="373"/>
      <c r="KWR103" s="373"/>
      <c r="KWS103" s="373"/>
      <c r="KWT103" s="373"/>
      <c r="KWU103" s="373"/>
      <c r="KWV103" s="373"/>
      <c r="KWW103" s="373"/>
      <c r="KWX103" s="373"/>
      <c r="KWY103" s="373"/>
      <c r="KWZ103" s="373"/>
      <c r="KXA103" s="373"/>
      <c r="KXB103" s="373"/>
      <c r="KXC103" s="373"/>
      <c r="KXD103" s="373"/>
      <c r="KXE103" s="373"/>
      <c r="KXF103" s="373"/>
      <c r="KXG103" s="373"/>
      <c r="KXH103" s="373"/>
      <c r="KXI103" s="373"/>
      <c r="KXJ103" s="373"/>
      <c r="KXK103" s="373"/>
      <c r="KXL103" s="373"/>
      <c r="KXM103" s="373"/>
      <c r="KXN103" s="373"/>
      <c r="KXO103" s="373"/>
      <c r="KXP103" s="373"/>
      <c r="KXQ103" s="373"/>
      <c r="KXR103" s="373"/>
      <c r="KXS103" s="373"/>
      <c r="KXT103" s="373"/>
      <c r="KXU103" s="373"/>
      <c r="KXV103" s="373"/>
      <c r="KXW103" s="373"/>
      <c r="KXX103" s="373"/>
      <c r="KXY103" s="373"/>
      <c r="KXZ103" s="373"/>
      <c r="KYA103" s="373"/>
      <c r="KYB103" s="373"/>
      <c r="KYC103" s="373"/>
      <c r="KYD103" s="373"/>
      <c r="KYE103" s="373"/>
      <c r="KYF103" s="373"/>
      <c r="KYG103" s="373"/>
      <c r="KYH103" s="373"/>
      <c r="KYI103" s="373"/>
      <c r="KYJ103" s="373"/>
      <c r="KYK103" s="373"/>
      <c r="KYL103" s="373"/>
      <c r="KYM103" s="373"/>
      <c r="KYN103" s="373"/>
      <c r="KYO103" s="373"/>
      <c r="KYP103" s="373"/>
      <c r="KYQ103" s="373"/>
      <c r="KYR103" s="373"/>
      <c r="KYS103" s="373"/>
      <c r="KYT103" s="373"/>
      <c r="KYU103" s="373"/>
      <c r="KYV103" s="373"/>
      <c r="KYW103" s="373"/>
      <c r="KYX103" s="373"/>
      <c r="KYY103" s="373"/>
      <c r="KYZ103" s="373"/>
      <c r="KZA103" s="373"/>
      <c r="KZB103" s="373"/>
      <c r="KZC103" s="373"/>
      <c r="KZD103" s="373"/>
      <c r="KZE103" s="373"/>
      <c r="KZF103" s="373"/>
      <c r="KZG103" s="373"/>
      <c r="KZH103" s="373"/>
      <c r="KZI103" s="373"/>
      <c r="KZJ103" s="373"/>
      <c r="KZK103" s="373"/>
      <c r="KZL103" s="373"/>
      <c r="KZM103" s="373"/>
      <c r="KZN103" s="373"/>
      <c r="KZO103" s="373"/>
      <c r="KZP103" s="373"/>
      <c r="KZQ103" s="373"/>
      <c r="KZR103" s="373"/>
      <c r="KZS103" s="373"/>
      <c r="KZT103" s="373"/>
      <c r="KZU103" s="373"/>
      <c r="KZV103" s="373"/>
      <c r="KZW103" s="373"/>
      <c r="KZX103" s="373"/>
      <c r="KZY103" s="373"/>
      <c r="KZZ103" s="373"/>
      <c r="LAA103" s="373"/>
      <c r="LAB103" s="373"/>
      <c r="LAC103" s="373"/>
      <c r="LAD103" s="373"/>
      <c r="LAE103" s="373"/>
      <c r="LAF103" s="373"/>
      <c r="LAG103" s="373"/>
      <c r="LAH103" s="373"/>
      <c r="LAI103" s="373"/>
      <c r="LAJ103" s="373"/>
      <c r="LAK103" s="373"/>
      <c r="LAL103" s="373"/>
      <c r="LAM103" s="373"/>
      <c r="LAN103" s="373"/>
      <c r="LAO103" s="373"/>
      <c r="LAP103" s="373"/>
      <c r="LAQ103" s="373"/>
      <c r="LAR103" s="373"/>
      <c r="LAS103" s="373"/>
      <c r="LAT103" s="373"/>
      <c r="LAU103" s="373"/>
      <c r="LAV103" s="373"/>
      <c r="LAW103" s="373"/>
      <c r="LAX103" s="373"/>
      <c r="LAY103" s="373"/>
      <c r="LAZ103" s="373"/>
      <c r="LBA103" s="373"/>
      <c r="LBB103" s="373"/>
      <c r="LBC103" s="373"/>
      <c r="LBD103" s="373"/>
      <c r="LBE103" s="373"/>
      <c r="LBF103" s="373"/>
      <c r="LBG103" s="373"/>
      <c r="LBH103" s="373"/>
      <c r="LBI103" s="373"/>
      <c r="LBJ103" s="373"/>
      <c r="LBK103" s="373"/>
      <c r="LBL103" s="373"/>
      <c r="LBM103" s="373"/>
      <c r="LBN103" s="373"/>
      <c r="LBO103" s="373"/>
      <c r="LBP103" s="373"/>
      <c r="LBQ103" s="373"/>
      <c r="LBR103" s="373"/>
      <c r="LBS103" s="373"/>
      <c r="LBT103" s="373"/>
      <c r="LBU103" s="373"/>
      <c r="LBV103" s="373"/>
      <c r="LBW103" s="373"/>
      <c r="LBX103" s="373"/>
      <c r="LBY103" s="373"/>
      <c r="LBZ103" s="373"/>
      <c r="LCA103" s="373"/>
      <c r="LCB103" s="373"/>
      <c r="LCC103" s="373"/>
      <c r="LCD103" s="373"/>
      <c r="LCE103" s="373"/>
      <c r="LCF103" s="373"/>
      <c r="LCG103" s="373"/>
      <c r="LCH103" s="373"/>
      <c r="LCI103" s="373"/>
      <c r="LCJ103" s="373"/>
      <c r="LCK103" s="373"/>
      <c r="LCL103" s="373"/>
      <c r="LCM103" s="373"/>
      <c r="LCN103" s="373"/>
      <c r="LCO103" s="373"/>
      <c r="LCP103" s="373"/>
      <c r="LCQ103" s="373"/>
      <c r="LCR103" s="373"/>
      <c r="LCS103" s="373"/>
      <c r="LCT103" s="373"/>
      <c r="LCU103" s="373"/>
      <c r="LCV103" s="373"/>
      <c r="LCW103" s="373"/>
      <c r="LCX103" s="373"/>
      <c r="LCY103" s="373"/>
      <c r="LCZ103" s="373"/>
      <c r="LDA103" s="373"/>
      <c r="LDB103" s="373"/>
      <c r="LDC103" s="373"/>
      <c r="LDD103" s="373"/>
      <c r="LDE103" s="373"/>
      <c r="LDF103" s="373"/>
      <c r="LDG103" s="373"/>
      <c r="LDH103" s="373"/>
      <c r="LDI103" s="373"/>
      <c r="LDJ103" s="373"/>
      <c r="LDK103" s="373"/>
      <c r="LDL103" s="373"/>
      <c r="LDM103" s="373"/>
      <c r="LDN103" s="373"/>
      <c r="LDO103" s="373"/>
      <c r="LDP103" s="373"/>
      <c r="LDQ103" s="373"/>
      <c r="LDR103" s="373"/>
      <c r="LDS103" s="373"/>
      <c r="LDT103" s="373"/>
      <c r="LDU103" s="373"/>
      <c r="LDV103" s="373"/>
      <c r="LDW103" s="373"/>
      <c r="LDX103" s="373"/>
      <c r="LDY103" s="373"/>
      <c r="LDZ103" s="373"/>
      <c r="LEA103" s="373"/>
      <c r="LEB103" s="373"/>
      <c r="LEC103" s="373"/>
      <c r="LED103" s="373"/>
      <c r="LEE103" s="373"/>
      <c r="LEF103" s="373"/>
      <c r="LEG103" s="373"/>
      <c r="LEH103" s="373"/>
      <c r="LEI103" s="373"/>
      <c r="LEJ103" s="373"/>
      <c r="LEK103" s="373"/>
      <c r="LEL103" s="373"/>
      <c r="LEM103" s="373"/>
      <c r="LEN103" s="373"/>
      <c r="LEO103" s="373"/>
      <c r="LEP103" s="373"/>
      <c r="LEQ103" s="373"/>
      <c r="LER103" s="373"/>
      <c r="LES103" s="373"/>
      <c r="LET103" s="373"/>
      <c r="LEU103" s="373"/>
      <c r="LEV103" s="373"/>
      <c r="LEW103" s="373"/>
      <c r="LEX103" s="373"/>
      <c r="LEY103" s="373"/>
      <c r="LEZ103" s="373"/>
      <c r="LFA103" s="373"/>
      <c r="LFB103" s="373"/>
      <c r="LFC103" s="373"/>
      <c r="LFD103" s="373"/>
      <c r="LFE103" s="373"/>
      <c r="LFF103" s="373"/>
      <c r="LFG103" s="373"/>
      <c r="LFH103" s="373"/>
      <c r="LFI103" s="373"/>
      <c r="LFJ103" s="373"/>
      <c r="LFK103" s="373"/>
      <c r="LFL103" s="373"/>
      <c r="LFM103" s="373"/>
      <c r="LFN103" s="373"/>
      <c r="LFO103" s="373"/>
      <c r="LFP103" s="373"/>
      <c r="LFQ103" s="373"/>
      <c r="LFR103" s="373"/>
      <c r="LFS103" s="373"/>
      <c r="LFT103" s="373"/>
      <c r="LFU103" s="373"/>
      <c r="LFV103" s="373"/>
      <c r="LFW103" s="373"/>
      <c r="LFX103" s="373"/>
      <c r="LFY103" s="373"/>
      <c r="LFZ103" s="373"/>
      <c r="LGA103" s="373"/>
      <c r="LGB103" s="373"/>
      <c r="LGC103" s="373"/>
      <c r="LGD103" s="373"/>
      <c r="LGE103" s="373"/>
      <c r="LGF103" s="373"/>
      <c r="LGG103" s="373"/>
      <c r="LGH103" s="373"/>
      <c r="LGI103" s="373"/>
      <c r="LGJ103" s="373"/>
      <c r="LGK103" s="373"/>
      <c r="LGL103" s="373"/>
      <c r="LGM103" s="373"/>
      <c r="LGN103" s="373"/>
      <c r="LGO103" s="373"/>
      <c r="LGP103" s="373"/>
      <c r="LGQ103" s="373"/>
      <c r="LGR103" s="373"/>
      <c r="LGS103" s="373"/>
      <c r="LGT103" s="373"/>
      <c r="LGU103" s="373"/>
      <c r="LGV103" s="373"/>
      <c r="LGW103" s="373"/>
      <c r="LGX103" s="373"/>
      <c r="LGY103" s="373"/>
      <c r="LGZ103" s="373"/>
      <c r="LHA103" s="373"/>
      <c r="LHB103" s="373"/>
      <c r="LHC103" s="373"/>
      <c r="LHD103" s="373"/>
      <c r="LHE103" s="373"/>
      <c r="LHF103" s="373"/>
      <c r="LHG103" s="373"/>
      <c r="LHH103" s="373"/>
      <c r="LHI103" s="373"/>
      <c r="LHJ103" s="373"/>
      <c r="LHK103" s="373"/>
      <c r="LHL103" s="373"/>
      <c r="LHM103" s="373"/>
      <c r="LHN103" s="373"/>
      <c r="LHO103" s="373"/>
      <c r="LHP103" s="373"/>
      <c r="LHQ103" s="373"/>
      <c r="LHR103" s="373"/>
      <c r="LHS103" s="373"/>
      <c r="LHT103" s="373"/>
      <c r="LHU103" s="373"/>
      <c r="LHV103" s="373"/>
      <c r="LHW103" s="373"/>
      <c r="LHX103" s="373"/>
      <c r="LHY103" s="373"/>
      <c r="LHZ103" s="373"/>
      <c r="LIA103" s="373"/>
      <c r="LIB103" s="373"/>
      <c r="LIC103" s="373"/>
      <c r="LID103" s="373"/>
      <c r="LIE103" s="373"/>
      <c r="LIF103" s="373"/>
      <c r="LIG103" s="373"/>
      <c r="LIH103" s="373"/>
      <c r="LII103" s="373"/>
      <c r="LIJ103" s="373"/>
      <c r="LIK103" s="373"/>
      <c r="LIL103" s="373"/>
      <c r="LIM103" s="373"/>
      <c r="LIN103" s="373"/>
      <c r="LIO103" s="373"/>
      <c r="LIP103" s="373"/>
      <c r="LIQ103" s="373"/>
      <c r="LIR103" s="373"/>
      <c r="LIS103" s="373"/>
      <c r="LIT103" s="373"/>
      <c r="LIU103" s="373"/>
      <c r="LIV103" s="373"/>
      <c r="LIW103" s="373"/>
      <c r="LIX103" s="373"/>
      <c r="LIY103" s="373"/>
      <c r="LIZ103" s="373"/>
      <c r="LJA103" s="373"/>
      <c r="LJB103" s="373"/>
      <c r="LJC103" s="373"/>
      <c r="LJD103" s="373"/>
      <c r="LJE103" s="373"/>
      <c r="LJF103" s="373"/>
      <c r="LJG103" s="373"/>
      <c r="LJH103" s="373"/>
      <c r="LJI103" s="373"/>
      <c r="LJJ103" s="373"/>
      <c r="LJK103" s="373"/>
      <c r="LJL103" s="373"/>
      <c r="LJM103" s="373"/>
      <c r="LJN103" s="373"/>
      <c r="LJO103" s="373"/>
      <c r="LJP103" s="373"/>
      <c r="LJQ103" s="373"/>
      <c r="LJR103" s="373"/>
      <c r="LJS103" s="373"/>
      <c r="LJT103" s="373"/>
      <c r="LJU103" s="373"/>
      <c r="LJV103" s="373"/>
      <c r="LJW103" s="373"/>
      <c r="LJX103" s="373"/>
      <c r="LJY103" s="373"/>
      <c r="LJZ103" s="373"/>
      <c r="LKA103" s="373"/>
      <c r="LKB103" s="373"/>
      <c r="LKC103" s="373"/>
      <c r="LKD103" s="373"/>
      <c r="LKE103" s="373"/>
      <c r="LKF103" s="373"/>
      <c r="LKG103" s="373"/>
      <c r="LKH103" s="373"/>
      <c r="LKI103" s="373"/>
      <c r="LKJ103" s="373"/>
      <c r="LKK103" s="373"/>
      <c r="LKL103" s="373"/>
      <c r="LKM103" s="373"/>
      <c r="LKN103" s="373"/>
      <c r="LKO103" s="373"/>
      <c r="LKP103" s="373"/>
      <c r="LKQ103" s="373"/>
      <c r="LKR103" s="373"/>
      <c r="LKS103" s="373"/>
      <c r="LKT103" s="373"/>
      <c r="LKU103" s="373"/>
      <c r="LKV103" s="373"/>
      <c r="LKW103" s="373"/>
      <c r="LKX103" s="373"/>
      <c r="LKY103" s="373"/>
      <c r="LKZ103" s="373"/>
      <c r="LLA103" s="373"/>
      <c r="LLB103" s="373"/>
      <c r="LLC103" s="373"/>
      <c r="LLD103" s="373"/>
      <c r="LLE103" s="373"/>
      <c r="LLF103" s="373"/>
      <c r="LLG103" s="373"/>
      <c r="LLH103" s="373"/>
      <c r="LLI103" s="373"/>
      <c r="LLJ103" s="373"/>
      <c r="LLK103" s="373"/>
      <c r="LLL103" s="373"/>
      <c r="LLM103" s="373"/>
      <c r="LLN103" s="373"/>
      <c r="LLO103" s="373"/>
      <c r="LLP103" s="373"/>
      <c r="LLQ103" s="373"/>
      <c r="LLR103" s="373"/>
      <c r="LLS103" s="373"/>
      <c r="LLT103" s="373"/>
      <c r="LLU103" s="373"/>
      <c r="LLV103" s="373"/>
      <c r="LLW103" s="373"/>
      <c r="LLX103" s="373"/>
      <c r="LLY103" s="373"/>
      <c r="LLZ103" s="373"/>
      <c r="LMA103" s="373"/>
      <c r="LMB103" s="373"/>
      <c r="LMC103" s="373"/>
      <c r="LMD103" s="373"/>
      <c r="LME103" s="373"/>
      <c r="LMF103" s="373"/>
      <c r="LMG103" s="373"/>
      <c r="LMH103" s="373"/>
      <c r="LMI103" s="373"/>
      <c r="LMJ103" s="373"/>
      <c r="LMK103" s="373"/>
      <c r="LML103" s="373"/>
      <c r="LMM103" s="373"/>
      <c r="LMN103" s="373"/>
      <c r="LMO103" s="373"/>
      <c r="LMP103" s="373"/>
      <c r="LMQ103" s="373"/>
      <c r="LMR103" s="373"/>
      <c r="LMS103" s="373"/>
      <c r="LMT103" s="373"/>
      <c r="LMU103" s="373"/>
      <c r="LMV103" s="373"/>
      <c r="LMW103" s="373"/>
      <c r="LMX103" s="373"/>
      <c r="LMY103" s="373"/>
      <c r="LMZ103" s="373"/>
      <c r="LNA103" s="373"/>
      <c r="LNB103" s="373"/>
      <c r="LNC103" s="373"/>
      <c r="LND103" s="373"/>
      <c r="LNE103" s="373"/>
      <c r="LNF103" s="373"/>
      <c r="LNG103" s="373"/>
      <c r="LNH103" s="373"/>
      <c r="LNI103" s="373"/>
      <c r="LNJ103" s="373"/>
      <c r="LNK103" s="373"/>
      <c r="LNL103" s="373"/>
      <c r="LNM103" s="373"/>
      <c r="LNN103" s="373"/>
      <c r="LNO103" s="373"/>
      <c r="LNP103" s="373"/>
      <c r="LNQ103" s="373"/>
      <c r="LNR103" s="373"/>
      <c r="LNS103" s="373"/>
      <c r="LNT103" s="373"/>
      <c r="LNU103" s="373"/>
      <c r="LNV103" s="373"/>
      <c r="LNW103" s="373"/>
      <c r="LNX103" s="373"/>
      <c r="LNY103" s="373"/>
      <c r="LNZ103" s="373"/>
      <c r="LOA103" s="373"/>
      <c r="LOB103" s="373"/>
      <c r="LOC103" s="373"/>
      <c r="LOD103" s="373"/>
      <c r="LOE103" s="373"/>
      <c r="LOF103" s="373"/>
      <c r="LOG103" s="373"/>
      <c r="LOH103" s="373"/>
      <c r="LOI103" s="373"/>
      <c r="LOJ103" s="373"/>
      <c r="LOK103" s="373"/>
      <c r="LOL103" s="373"/>
      <c r="LOM103" s="373"/>
      <c r="LON103" s="373"/>
      <c r="LOO103" s="373"/>
      <c r="LOP103" s="373"/>
      <c r="LOQ103" s="373"/>
      <c r="LOR103" s="373"/>
      <c r="LOS103" s="373"/>
      <c r="LOT103" s="373"/>
      <c r="LOU103" s="373"/>
      <c r="LOV103" s="373"/>
      <c r="LOW103" s="373"/>
      <c r="LOX103" s="373"/>
      <c r="LOY103" s="373"/>
      <c r="LOZ103" s="373"/>
      <c r="LPA103" s="373"/>
      <c r="LPB103" s="373"/>
      <c r="LPC103" s="373"/>
      <c r="LPD103" s="373"/>
      <c r="LPE103" s="373"/>
      <c r="LPF103" s="373"/>
      <c r="LPG103" s="373"/>
      <c r="LPH103" s="373"/>
      <c r="LPI103" s="373"/>
      <c r="LPJ103" s="373"/>
      <c r="LPK103" s="373"/>
      <c r="LPL103" s="373"/>
      <c r="LPM103" s="373"/>
      <c r="LPN103" s="373"/>
      <c r="LPO103" s="373"/>
      <c r="LPP103" s="373"/>
      <c r="LPQ103" s="373"/>
      <c r="LPR103" s="373"/>
      <c r="LPS103" s="373"/>
      <c r="LPT103" s="373"/>
      <c r="LPU103" s="373"/>
      <c r="LPV103" s="373"/>
      <c r="LPW103" s="373"/>
      <c r="LPX103" s="373"/>
      <c r="LPY103" s="373"/>
      <c r="LPZ103" s="373"/>
      <c r="LQA103" s="373"/>
      <c r="LQB103" s="373"/>
      <c r="LQC103" s="373"/>
      <c r="LQD103" s="373"/>
      <c r="LQE103" s="373"/>
      <c r="LQF103" s="373"/>
      <c r="LQG103" s="373"/>
      <c r="LQH103" s="373"/>
      <c r="LQI103" s="373"/>
      <c r="LQJ103" s="373"/>
      <c r="LQK103" s="373"/>
      <c r="LQL103" s="373"/>
      <c r="LQM103" s="373"/>
      <c r="LQN103" s="373"/>
      <c r="LQO103" s="373"/>
      <c r="LQP103" s="373"/>
      <c r="LQQ103" s="373"/>
      <c r="LQR103" s="373"/>
      <c r="LQS103" s="373"/>
      <c r="LQT103" s="373"/>
      <c r="LQU103" s="373"/>
      <c r="LQV103" s="373"/>
      <c r="LQW103" s="373"/>
      <c r="LQX103" s="373"/>
      <c r="LQY103" s="373"/>
      <c r="LQZ103" s="373"/>
      <c r="LRA103" s="373"/>
      <c r="LRB103" s="373"/>
      <c r="LRC103" s="373"/>
      <c r="LRD103" s="373"/>
      <c r="LRE103" s="373"/>
      <c r="LRF103" s="373"/>
      <c r="LRG103" s="373"/>
      <c r="LRH103" s="373"/>
      <c r="LRI103" s="373"/>
      <c r="LRJ103" s="373"/>
      <c r="LRK103" s="373"/>
      <c r="LRL103" s="373"/>
      <c r="LRM103" s="373"/>
      <c r="LRN103" s="373"/>
      <c r="LRO103" s="373"/>
      <c r="LRP103" s="373"/>
      <c r="LRQ103" s="373"/>
      <c r="LRR103" s="373"/>
      <c r="LRS103" s="373"/>
      <c r="LRT103" s="373"/>
      <c r="LRU103" s="373"/>
      <c r="LRV103" s="373"/>
      <c r="LRW103" s="373"/>
      <c r="LRX103" s="373"/>
      <c r="LRY103" s="373"/>
      <c r="LRZ103" s="373"/>
      <c r="LSA103" s="373"/>
      <c r="LSB103" s="373"/>
      <c r="LSC103" s="373"/>
      <c r="LSD103" s="373"/>
      <c r="LSE103" s="373"/>
      <c r="LSF103" s="373"/>
      <c r="LSG103" s="373"/>
      <c r="LSH103" s="373"/>
      <c r="LSI103" s="373"/>
      <c r="LSJ103" s="373"/>
      <c r="LSK103" s="373"/>
      <c r="LSL103" s="373"/>
      <c r="LSM103" s="373"/>
      <c r="LSN103" s="373"/>
      <c r="LSO103" s="373"/>
      <c r="LSP103" s="373"/>
      <c r="LSQ103" s="373"/>
      <c r="LSR103" s="373"/>
      <c r="LSS103" s="373"/>
      <c r="LST103" s="373"/>
      <c r="LSU103" s="373"/>
      <c r="LSV103" s="373"/>
      <c r="LSW103" s="373"/>
      <c r="LSX103" s="373"/>
      <c r="LSY103" s="373"/>
      <c r="LSZ103" s="373"/>
      <c r="LTA103" s="373"/>
      <c r="LTB103" s="373"/>
      <c r="LTC103" s="373"/>
      <c r="LTD103" s="373"/>
      <c r="LTE103" s="373"/>
      <c r="LTF103" s="373"/>
      <c r="LTG103" s="373"/>
      <c r="LTH103" s="373"/>
      <c r="LTI103" s="373"/>
      <c r="LTJ103" s="373"/>
      <c r="LTK103" s="373"/>
      <c r="LTL103" s="373"/>
      <c r="LTM103" s="373"/>
      <c r="LTN103" s="373"/>
      <c r="LTO103" s="373"/>
      <c r="LTP103" s="373"/>
      <c r="LTQ103" s="373"/>
      <c r="LTR103" s="373"/>
      <c r="LTS103" s="373"/>
      <c r="LTT103" s="373"/>
      <c r="LTU103" s="373"/>
      <c r="LTV103" s="373"/>
      <c r="LTW103" s="373"/>
      <c r="LTX103" s="373"/>
      <c r="LTY103" s="373"/>
      <c r="LTZ103" s="373"/>
      <c r="LUA103" s="373"/>
      <c r="LUB103" s="373"/>
      <c r="LUC103" s="373"/>
      <c r="LUD103" s="373"/>
      <c r="LUE103" s="373"/>
      <c r="LUF103" s="373"/>
      <c r="LUG103" s="373"/>
      <c r="LUH103" s="373"/>
      <c r="LUI103" s="373"/>
      <c r="LUJ103" s="373"/>
      <c r="LUK103" s="373"/>
      <c r="LUL103" s="373"/>
      <c r="LUM103" s="373"/>
      <c r="LUN103" s="373"/>
      <c r="LUO103" s="373"/>
      <c r="LUP103" s="373"/>
      <c r="LUQ103" s="373"/>
      <c r="LUR103" s="373"/>
      <c r="LUS103" s="373"/>
      <c r="LUT103" s="373"/>
      <c r="LUU103" s="373"/>
      <c r="LUV103" s="373"/>
      <c r="LUW103" s="373"/>
      <c r="LUX103" s="373"/>
      <c r="LUY103" s="373"/>
      <c r="LUZ103" s="373"/>
      <c r="LVA103" s="373"/>
      <c r="LVB103" s="373"/>
      <c r="LVC103" s="373"/>
      <c r="LVD103" s="373"/>
      <c r="LVE103" s="373"/>
      <c r="LVF103" s="373"/>
      <c r="LVG103" s="373"/>
      <c r="LVH103" s="373"/>
      <c r="LVI103" s="373"/>
      <c r="LVJ103" s="373"/>
      <c r="LVK103" s="373"/>
      <c r="LVL103" s="373"/>
      <c r="LVM103" s="373"/>
      <c r="LVN103" s="373"/>
      <c r="LVO103" s="373"/>
      <c r="LVP103" s="373"/>
      <c r="LVQ103" s="373"/>
      <c r="LVR103" s="373"/>
      <c r="LVS103" s="373"/>
      <c r="LVT103" s="373"/>
      <c r="LVU103" s="373"/>
      <c r="LVV103" s="373"/>
      <c r="LVW103" s="373"/>
      <c r="LVX103" s="373"/>
      <c r="LVY103" s="373"/>
      <c r="LVZ103" s="373"/>
      <c r="LWA103" s="373"/>
      <c r="LWB103" s="373"/>
      <c r="LWC103" s="373"/>
      <c r="LWD103" s="373"/>
      <c r="LWE103" s="373"/>
      <c r="LWF103" s="373"/>
      <c r="LWG103" s="373"/>
      <c r="LWH103" s="373"/>
      <c r="LWI103" s="373"/>
      <c r="LWJ103" s="373"/>
      <c r="LWK103" s="373"/>
      <c r="LWL103" s="373"/>
      <c r="LWM103" s="373"/>
      <c r="LWN103" s="373"/>
      <c r="LWO103" s="373"/>
      <c r="LWP103" s="373"/>
      <c r="LWQ103" s="373"/>
      <c r="LWR103" s="373"/>
      <c r="LWS103" s="373"/>
      <c r="LWT103" s="373"/>
      <c r="LWU103" s="373"/>
      <c r="LWV103" s="373"/>
      <c r="LWW103" s="373"/>
      <c r="LWX103" s="373"/>
      <c r="LWY103" s="373"/>
      <c r="LWZ103" s="373"/>
      <c r="LXA103" s="373"/>
      <c r="LXB103" s="373"/>
      <c r="LXC103" s="373"/>
      <c r="LXD103" s="373"/>
      <c r="LXE103" s="373"/>
      <c r="LXF103" s="373"/>
      <c r="LXG103" s="373"/>
      <c r="LXH103" s="373"/>
      <c r="LXI103" s="373"/>
      <c r="LXJ103" s="373"/>
      <c r="LXK103" s="373"/>
      <c r="LXL103" s="373"/>
      <c r="LXM103" s="373"/>
      <c r="LXN103" s="373"/>
      <c r="LXO103" s="373"/>
      <c r="LXP103" s="373"/>
      <c r="LXQ103" s="373"/>
      <c r="LXR103" s="373"/>
      <c r="LXS103" s="373"/>
      <c r="LXT103" s="373"/>
      <c r="LXU103" s="373"/>
      <c r="LXV103" s="373"/>
      <c r="LXW103" s="373"/>
      <c r="LXX103" s="373"/>
      <c r="LXY103" s="373"/>
      <c r="LXZ103" s="373"/>
      <c r="LYA103" s="373"/>
      <c r="LYB103" s="373"/>
      <c r="LYC103" s="373"/>
      <c r="LYD103" s="373"/>
      <c r="LYE103" s="373"/>
      <c r="LYF103" s="373"/>
      <c r="LYG103" s="373"/>
      <c r="LYH103" s="373"/>
      <c r="LYI103" s="373"/>
      <c r="LYJ103" s="373"/>
      <c r="LYK103" s="373"/>
      <c r="LYL103" s="373"/>
      <c r="LYM103" s="373"/>
      <c r="LYN103" s="373"/>
      <c r="LYO103" s="373"/>
      <c r="LYP103" s="373"/>
      <c r="LYQ103" s="373"/>
      <c r="LYR103" s="373"/>
      <c r="LYS103" s="373"/>
      <c r="LYT103" s="373"/>
      <c r="LYU103" s="373"/>
      <c r="LYV103" s="373"/>
      <c r="LYW103" s="373"/>
      <c r="LYX103" s="373"/>
      <c r="LYY103" s="373"/>
      <c r="LYZ103" s="373"/>
      <c r="LZA103" s="373"/>
      <c r="LZB103" s="373"/>
      <c r="LZC103" s="373"/>
      <c r="LZD103" s="373"/>
      <c r="LZE103" s="373"/>
      <c r="LZF103" s="373"/>
      <c r="LZG103" s="373"/>
      <c r="LZH103" s="373"/>
      <c r="LZI103" s="373"/>
      <c r="LZJ103" s="373"/>
      <c r="LZK103" s="373"/>
      <c r="LZL103" s="373"/>
      <c r="LZM103" s="373"/>
      <c r="LZN103" s="373"/>
      <c r="LZO103" s="373"/>
      <c r="LZP103" s="373"/>
      <c r="LZQ103" s="373"/>
      <c r="LZR103" s="373"/>
      <c r="LZS103" s="373"/>
      <c r="LZT103" s="373"/>
      <c r="LZU103" s="373"/>
      <c r="LZV103" s="373"/>
      <c r="LZW103" s="373"/>
      <c r="LZX103" s="373"/>
      <c r="LZY103" s="373"/>
      <c r="LZZ103" s="373"/>
      <c r="MAA103" s="373"/>
      <c r="MAB103" s="373"/>
      <c r="MAC103" s="373"/>
      <c r="MAD103" s="373"/>
      <c r="MAE103" s="373"/>
      <c r="MAF103" s="373"/>
      <c r="MAG103" s="373"/>
      <c r="MAH103" s="373"/>
      <c r="MAI103" s="373"/>
      <c r="MAJ103" s="373"/>
      <c r="MAK103" s="373"/>
      <c r="MAL103" s="373"/>
      <c r="MAM103" s="373"/>
      <c r="MAN103" s="373"/>
      <c r="MAO103" s="373"/>
      <c r="MAP103" s="373"/>
      <c r="MAQ103" s="373"/>
      <c r="MAR103" s="373"/>
      <c r="MAS103" s="373"/>
      <c r="MAT103" s="373"/>
      <c r="MAU103" s="373"/>
      <c r="MAV103" s="373"/>
      <c r="MAW103" s="373"/>
      <c r="MAX103" s="373"/>
      <c r="MAY103" s="373"/>
      <c r="MAZ103" s="373"/>
      <c r="MBA103" s="373"/>
      <c r="MBB103" s="373"/>
      <c r="MBC103" s="373"/>
      <c r="MBD103" s="373"/>
      <c r="MBE103" s="373"/>
      <c r="MBF103" s="373"/>
      <c r="MBG103" s="373"/>
      <c r="MBH103" s="373"/>
      <c r="MBI103" s="373"/>
      <c r="MBJ103" s="373"/>
      <c r="MBK103" s="373"/>
      <c r="MBL103" s="373"/>
      <c r="MBM103" s="373"/>
      <c r="MBN103" s="373"/>
      <c r="MBO103" s="373"/>
      <c r="MBP103" s="373"/>
      <c r="MBQ103" s="373"/>
      <c r="MBR103" s="373"/>
      <c r="MBS103" s="373"/>
      <c r="MBT103" s="373"/>
      <c r="MBU103" s="373"/>
      <c r="MBV103" s="373"/>
      <c r="MBW103" s="373"/>
      <c r="MBX103" s="373"/>
      <c r="MBY103" s="373"/>
      <c r="MBZ103" s="373"/>
      <c r="MCA103" s="373"/>
      <c r="MCB103" s="373"/>
      <c r="MCC103" s="373"/>
      <c r="MCD103" s="373"/>
      <c r="MCE103" s="373"/>
      <c r="MCF103" s="373"/>
      <c r="MCG103" s="373"/>
      <c r="MCH103" s="373"/>
      <c r="MCI103" s="373"/>
      <c r="MCJ103" s="373"/>
      <c r="MCK103" s="373"/>
      <c r="MCL103" s="373"/>
      <c r="MCM103" s="373"/>
      <c r="MCN103" s="373"/>
      <c r="MCO103" s="373"/>
      <c r="MCP103" s="373"/>
      <c r="MCQ103" s="373"/>
      <c r="MCR103" s="373"/>
      <c r="MCS103" s="373"/>
      <c r="MCT103" s="373"/>
      <c r="MCU103" s="373"/>
      <c r="MCV103" s="373"/>
      <c r="MCW103" s="373"/>
      <c r="MCX103" s="373"/>
      <c r="MCY103" s="373"/>
      <c r="MCZ103" s="373"/>
      <c r="MDA103" s="373"/>
      <c r="MDB103" s="373"/>
      <c r="MDC103" s="373"/>
      <c r="MDD103" s="373"/>
      <c r="MDE103" s="373"/>
      <c r="MDF103" s="373"/>
      <c r="MDG103" s="373"/>
      <c r="MDH103" s="373"/>
      <c r="MDI103" s="373"/>
      <c r="MDJ103" s="373"/>
      <c r="MDK103" s="373"/>
      <c r="MDL103" s="373"/>
      <c r="MDM103" s="373"/>
      <c r="MDN103" s="373"/>
      <c r="MDO103" s="373"/>
      <c r="MDP103" s="373"/>
      <c r="MDQ103" s="373"/>
      <c r="MDR103" s="373"/>
      <c r="MDS103" s="373"/>
      <c r="MDT103" s="373"/>
      <c r="MDU103" s="373"/>
      <c r="MDV103" s="373"/>
      <c r="MDW103" s="373"/>
      <c r="MDX103" s="373"/>
      <c r="MDY103" s="373"/>
      <c r="MDZ103" s="373"/>
      <c r="MEA103" s="373"/>
      <c r="MEB103" s="373"/>
      <c r="MEC103" s="373"/>
      <c r="MED103" s="373"/>
      <c r="MEE103" s="373"/>
      <c r="MEF103" s="373"/>
      <c r="MEG103" s="373"/>
      <c r="MEH103" s="373"/>
      <c r="MEI103" s="373"/>
      <c r="MEJ103" s="373"/>
      <c r="MEK103" s="373"/>
      <c r="MEL103" s="373"/>
      <c r="MEM103" s="373"/>
      <c r="MEN103" s="373"/>
      <c r="MEO103" s="373"/>
      <c r="MEP103" s="373"/>
      <c r="MEQ103" s="373"/>
      <c r="MER103" s="373"/>
      <c r="MES103" s="373"/>
      <c r="MET103" s="373"/>
      <c r="MEU103" s="373"/>
      <c r="MEV103" s="373"/>
      <c r="MEW103" s="373"/>
      <c r="MEX103" s="373"/>
      <c r="MEY103" s="373"/>
      <c r="MEZ103" s="373"/>
      <c r="MFA103" s="373"/>
      <c r="MFB103" s="373"/>
      <c r="MFC103" s="373"/>
      <c r="MFD103" s="373"/>
      <c r="MFE103" s="373"/>
      <c r="MFF103" s="373"/>
      <c r="MFG103" s="373"/>
      <c r="MFH103" s="373"/>
      <c r="MFI103" s="373"/>
      <c r="MFJ103" s="373"/>
      <c r="MFK103" s="373"/>
      <c r="MFL103" s="373"/>
      <c r="MFM103" s="373"/>
      <c r="MFN103" s="373"/>
      <c r="MFO103" s="373"/>
      <c r="MFP103" s="373"/>
      <c r="MFQ103" s="373"/>
      <c r="MFR103" s="373"/>
      <c r="MFS103" s="373"/>
      <c r="MFT103" s="373"/>
      <c r="MFU103" s="373"/>
      <c r="MFV103" s="373"/>
      <c r="MFW103" s="373"/>
      <c r="MFX103" s="373"/>
      <c r="MFY103" s="373"/>
      <c r="MFZ103" s="373"/>
      <c r="MGA103" s="373"/>
      <c r="MGB103" s="373"/>
      <c r="MGC103" s="373"/>
      <c r="MGD103" s="373"/>
      <c r="MGE103" s="373"/>
      <c r="MGF103" s="373"/>
      <c r="MGG103" s="373"/>
      <c r="MGH103" s="373"/>
      <c r="MGI103" s="373"/>
      <c r="MGJ103" s="373"/>
      <c r="MGK103" s="373"/>
      <c r="MGL103" s="373"/>
      <c r="MGM103" s="373"/>
      <c r="MGN103" s="373"/>
      <c r="MGO103" s="373"/>
      <c r="MGP103" s="373"/>
      <c r="MGQ103" s="373"/>
      <c r="MGR103" s="373"/>
      <c r="MGS103" s="373"/>
      <c r="MGT103" s="373"/>
      <c r="MGU103" s="373"/>
      <c r="MGV103" s="373"/>
      <c r="MGW103" s="373"/>
      <c r="MGX103" s="373"/>
      <c r="MGY103" s="373"/>
      <c r="MGZ103" s="373"/>
      <c r="MHA103" s="373"/>
      <c r="MHB103" s="373"/>
      <c r="MHC103" s="373"/>
      <c r="MHD103" s="373"/>
      <c r="MHE103" s="373"/>
      <c r="MHF103" s="373"/>
      <c r="MHG103" s="373"/>
      <c r="MHH103" s="373"/>
      <c r="MHI103" s="373"/>
      <c r="MHJ103" s="373"/>
      <c r="MHK103" s="373"/>
      <c r="MHL103" s="373"/>
      <c r="MHM103" s="373"/>
      <c r="MHN103" s="373"/>
      <c r="MHO103" s="373"/>
      <c r="MHP103" s="373"/>
      <c r="MHQ103" s="373"/>
      <c r="MHR103" s="373"/>
      <c r="MHS103" s="373"/>
      <c r="MHT103" s="373"/>
      <c r="MHU103" s="373"/>
      <c r="MHV103" s="373"/>
      <c r="MHW103" s="373"/>
      <c r="MHX103" s="373"/>
      <c r="MHY103" s="373"/>
      <c r="MHZ103" s="373"/>
      <c r="MIA103" s="373"/>
      <c r="MIB103" s="373"/>
      <c r="MIC103" s="373"/>
      <c r="MID103" s="373"/>
      <c r="MIE103" s="373"/>
      <c r="MIF103" s="373"/>
      <c r="MIG103" s="373"/>
      <c r="MIH103" s="373"/>
      <c r="MII103" s="373"/>
      <c r="MIJ103" s="373"/>
      <c r="MIK103" s="373"/>
      <c r="MIL103" s="373"/>
      <c r="MIM103" s="373"/>
      <c r="MIN103" s="373"/>
      <c r="MIO103" s="373"/>
      <c r="MIP103" s="373"/>
      <c r="MIQ103" s="373"/>
      <c r="MIR103" s="373"/>
      <c r="MIS103" s="373"/>
      <c r="MIT103" s="373"/>
      <c r="MIU103" s="373"/>
      <c r="MIV103" s="373"/>
      <c r="MIW103" s="373"/>
      <c r="MIX103" s="373"/>
      <c r="MIY103" s="373"/>
      <c r="MIZ103" s="373"/>
      <c r="MJA103" s="373"/>
      <c r="MJB103" s="373"/>
      <c r="MJC103" s="373"/>
      <c r="MJD103" s="373"/>
      <c r="MJE103" s="373"/>
      <c r="MJF103" s="373"/>
      <c r="MJG103" s="373"/>
      <c r="MJH103" s="373"/>
      <c r="MJI103" s="373"/>
      <c r="MJJ103" s="373"/>
      <c r="MJK103" s="373"/>
      <c r="MJL103" s="373"/>
      <c r="MJM103" s="373"/>
      <c r="MJN103" s="373"/>
      <c r="MJO103" s="373"/>
      <c r="MJP103" s="373"/>
      <c r="MJQ103" s="373"/>
      <c r="MJR103" s="373"/>
      <c r="MJS103" s="373"/>
      <c r="MJT103" s="373"/>
      <c r="MJU103" s="373"/>
      <c r="MJV103" s="373"/>
      <c r="MJW103" s="373"/>
      <c r="MJX103" s="373"/>
      <c r="MJY103" s="373"/>
      <c r="MJZ103" s="373"/>
      <c r="MKA103" s="373"/>
      <c r="MKB103" s="373"/>
      <c r="MKC103" s="373"/>
      <c r="MKD103" s="373"/>
      <c r="MKE103" s="373"/>
      <c r="MKF103" s="373"/>
      <c r="MKG103" s="373"/>
      <c r="MKH103" s="373"/>
      <c r="MKI103" s="373"/>
      <c r="MKJ103" s="373"/>
      <c r="MKK103" s="373"/>
      <c r="MKL103" s="373"/>
      <c r="MKM103" s="373"/>
      <c r="MKN103" s="373"/>
      <c r="MKO103" s="373"/>
      <c r="MKP103" s="373"/>
      <c r="MKQ103" s="373"/>
      <c r="MKR103" s="373"/>
      <c r="MKS103" s="373"/>
      <c r="MKT103" s="373"/>
      <c r="MKU103" s="373"/>
      <c r="MKV103" s="373"/>
      <c r="MKW103" s="373"/>
      <c r="MKX103" s="373"/>
      <c r="MKY103" s="373"/>
      <c r="MKZ103" s="373"/>
      <c r="MLA103" s="373"/>
      <c r="MLB103" s="373"/>
      <c r="MLC103" s="373"/>
      <c r="MLD103" s="373"/>
      <c r="MLE103" s="373"/>
      <c r="MLF103" s="373"/>
      <c r="MLG103" s="373"/>
      <c r="MLH103" s="373"/>
      <c r="MLI103" s="373"/>
      <c r="MLJ103" s="373"/>
      <c r="MLK103" s="373"/>
      <c r="MLL103" s="373"/>
      <c r="MLM103" s="373"/>
      <c r="MLN103" s="373"/>
      <c r="MLO103" s="373"/>
      <c r="MLP103" s="373"/>
      <c r="MLQ103" s="373"/>
      <c r="MLR103" s="373"/>
      <c r="MLS103" s="373"/>
      <c r="MLT103" s="373"/>
      <c r="MLU103" s="373"/>
      <c r="MLV103" s="373"/>
      <c r="MLW103" s="373"/>
      <c r="MLX103" s="373"/>
      <c r="MLY103" s="373"/>
      <c r="MLZ103" s="373"/>
      <c r="MMA103" s="373"/>
      <c r="MMB103" s="373"/>
      <c r="MMC103" s="373"/>
      <c r="MMD103" s="373"/>
      <c r="MME103" s="373"/>
      <c r="MMF103" s="373"/>
      <c r="MMG103" s="373"/>
      <c r="MMH103" s="373"/>
      <c r="MMI103" s="373"/>
      <c r="MMJ103" s="373"/>
      <c r="MMK103" s="373"/>
      <c r="MML103" s="373"/>
      <c r="MMM103" s="373"/>
      <c r="MMN103" s="373"/>
      <c r="MMO103" s="373"/>
      <c r="MMP103" s="373"/>
      <c r="MMQ103" s="373"/>
      <c r="MMR103" s="373"/>
      <c r="MMS103" s="373"/>
      <c r="MMT103" s="373"/>
      <c r="MMU103" s="373"/>
      <c r="MMV103" s="373"/>
      <c r="MMW103" s="373"/>
      <c r="MMX103" s="373"/>
      <c r="MMY103" s="373"/>
      <c r="MMZ103" s="373"/>
      <c r="MNA103" s="373"/>
      <c r="MNB103" s="373"/>
      <c r="MNC103" s="373"/>
      <c r="MND103" s="373"/>
      <c r="MNE103" s="373"/>
      <c r="MNF103" s="373"/>
      <c r="MNG103" s="373"/>
      <c r="MNH103" s="373"/>
      <c r="MNI103" s="373"/>
      <c r="MNJ103" s="373"/>
      <c r="MNK103" s="373"/>
      <c r="MNL103" s="373"/>
      <c r="MNM103" s="373"/>
      <c r="MNN103" s="373"/>
      <c r="MNO103" s="373"/>
      <c r="MNP103" s="373"/>
      <c r="MNQ103" s="373"/>
      <c r="MNR103" s="373"/>
      <c r="MNS103" s="373"/>
      <c r="MNT103" s="373"/>
      <c r="MNU103" s="373"/>
      <c r="MNV103" s="373"/>
      <c r="MNW103" s="373"/>
      <c r="MNX103" s="373"/>
      <c r="MNY103" s="373"/>
      <c r="MNZ103" s="373"/>
      <c r="MOA103" s="373"/>
      <c r="MOB103" s="373"/>
      <c r="MOC103" s="373"/>
      <c r="MOD103" s="373"/>
      <c r="MOE103" s="373"/>
      <c r="MOF103" s="373"/>
      <c r="MOG103" s="373"/>
      <c r="MOH103" s="373"/>
      <c r="MOI103" s="373"/>
      <c r="MOJ103" s="373"/>
      <c r="MOK103" s="373"/>
      <c r="MOL103" s="373"/>
      <c r="MOM103" s="373"/>
      <c r="MON103" s="373"/>
      <c r="MOO103" s="373"/>
      <c r="MOP103" s="373"/>
      <c r="MOQ103" s="373"/>
      <c r="MOR103" s="373"/>
      <c r="MOS103" s="373"/>
      <c r="MOT103" s="373"/>
      <c r="MOU103" s="373"/>
      <c r="MOV103" s="373"/>
      <c r="MOW103" s="373"/>
      <c r="MOX103" s="373"/>
      <c r="MOY103" s="373"/>
      <c r="MOZ103" s="373"/>
      <c r="MPA103" s="373"/>
      <c r="MPB103" s="373"/>
      <c r="MPC103" s="373"/>
      <c r="MPD103" s="373"/>
      <c r="MPE103" s="373"/>
      <c r="MPF103" s="373"/>
      <c r="MPG103" s="373"/>
      <c r="MPH103" s="373"/>
      <c r="MPI103" s="373"/>
      <c r="MPJ103" s="373"/>
      <c r="MPK103" s="373"/>
      <c r="MPL103" s="373"/>
      <c r="MPM103" s="373"/>
      <c r="MPN103" s="373"/>
      <c r="MPO103" s="373"/>
      <c r="MPP103" s="373"/>
      <c r="MPQ103" s="373"/>
      <c r="MPR103" s="373"/>
      <c r="MPS103" s="373"/>
      <c r="MPT103" s="373"/>
      <c r="MPU103" s="373"/>
      <c r="MPV103" s="373"/>
      <c r="MPW103" s="373"/>
      <c r="MPX103" s="373"/>
      <c r="MPY103" s="373"/>
      <c r="MPZ103" s="373"/>
      <c r="MQA103" s="373"/>
      <c r="MQB103" s="373"/>
      <c r="MQC103" s="373"/>
      <c r="MQD103" s="373"/>
      <c r="MQE103" s="373"/>
      <c r="MQF103" s="373"/>
      <c r="MQG103" s="373"/>
      <c r="MQH103" s="373"/>
      <c r="MQI103" s="373"/>
      <c r="MQJ103" s="373"/>
      <c r="MQK103" s="373"/>
      <c r="MQL103" s="373"/>
      <c r="MQM103" s="373"/>
      <c r="MQN103" s="373"/>
      <c r="MQO103" s="373"/>
      <c r="MQP103" s="373"/>
      <c r="MQQ103" s="373"/>
      <c r="MQR103" s="373"/>
      <c r="MQS103" s="373"/>
      <c r="MQT103" s="373"/>
      <c r="MQU103" s="373"/>
      <c r="MQV103" s="373"/>
      <c r="MQW103" s="373"/>
      <c r="MQX103" s="373"/>
      <c r="MQY103" s="373"/>
      <c r="MQZ103" s="373"/>
      <c r="MRA103" s="373"/>
      <c r="MRB103" s="373"/>
      <c r="MRC103" s="373"/>
      <c r="MRD103" s="373"/>
      <c r="MRE103" s="373"/>
      <c r="MRF103" s="373"/>
      <c r="MRG103" s="373"/>
      <c r="MRH103" s="373"/>
      <c r="MRI103" s="373"/>
      <c r="MRJ103" s="373"/>
      <c r="MRK103" s="373"/>
      <c r="MRL103" s="373"/>
      <c r="MRM103" s="373"/>
      <c r="MRN103" s="373"/>
      <c r="MRO103" s="373"/>
      <c r="MRP103" s="373"/>
      <c r="MRQ103" s="373"/>
      <c r="MRR103" s="373"/>
      <c r="MRS103" s="373"/>
      <c r="MRT103" s="373"/>
      <c r="MRU103" s="373"/>
      <c r="MRV103" s="373"/>
      <c r="MRW103" s="373"/>
      <c r="MRX103" s="373"/>
      <c r="MRY103" s="373"/>
      <c r="MRZ103" s="373"/>
      <c r="MSA103" s="373"/>
      <c r="MSB103" s="373"/>
      <c r="MSC103" s="373"/>
      <c r="MSD103" s="373"/>
      <c r="MSE103" s="373"/>
      <c r="MSF103" s="373"/>
      <c r="MSG103" s="373"/>
      <c r="MSH103" s="373"/>
      <c r="MSI103" s="373"/>
      <c r="MSJ103" s="373"/>
      <c r="MSK103" s="373"/>
      <c r="MSL103" s="373"/>
      <c r="MSM103" s="373"/>
      <c r="MSN103" s="373"/>
      <c r="MSO103" s="373"/>
      <c r="MSP103" s="373"/>
      <c r="MSQ103" s="373"/>
      <c r="MSR103" s="373"/>
      <c r="MSS103" s="373"/>
      <c r="MST103" s="373"/>
      <c r="MSU103" s="373"/>
      <c r="MSV103" s="373"/>
      <c r="MSW103" s="373"/>
      <c r="MSX103" s="373"/>
      <c r="MSY103" s="373"/>
      <c r="MSZ103" s="373"/>
      <c r="MTA103" s="373"/>
      <c r="MTB103" s="373"/>
      <c r="MTC103" s="373"/>
      <c r="MTD103" s="373"/>
      <c r="MTE103" s="373"/>
      <c r="MTF103" s="373"/>
      <c r="MTG103" s="373"/>
      <c r="MTH103" s="373"/>
      <c r="MTI103" s="373"/>
      <c r="MTJ103" s="373"/>
      <c r="MTK103" s="373"/>
      <c r="MTL103" s="373"/>
      <c r="MTM103" s="373"/>
      <c r="MTN103" s="373"/>
      <c r="MTO103" s="373"/>
      <c r="MTP103" s="373"/>
      <c r="MTQ103" s="373"/>
      <c r="MTR103" s="373"/>
      <c r="MTS103" s="373"/>
      <c r="MTT103" s="373"/>
      <c r="MTU103" s="373"/>
      <c r="MTV103" s="373"/>
      <c r="MTW103" s="373"/>
      <c r="MTX103" s="373"/>
      <c r="MTY103" s="373"/>
      <c r="MTZ103" s="373"/>
      <c r="MUA103" s="373"/>
      <c r="MUB103" s="373"/>
      <c r="MUC103" s="373"/>
      <c r="MUD103" s="373"/>
      <c r="MUE103" s="373"/>
      <c r="MUF103" s="373"/>
      <c r="MUG103" s="373"/>
      <c r="MUH103" s="373"/>
      <c r="MUI103" s="373"/>
      <c r="MUJ103" s="373"/>
      <c r="MUK103" s="373"/>
      <c r="MUL103" s="373"/>
      <c r="MUM103" s="373"/>
      <c r="MUN103" s="373"/>
      <c r="MUO103" s="373"/>
      <c r="MUP103" s="373"/>
      <c r="MUQ103" s="373"/>
      <c r="MUR103" s="373"/>
      <c r="MUS103" s="373"/>
      <c r="MUT103" s="373"/>
      <c r="MUU103" s="373"/>
      <c r="MUV103" s="373"/>
      <c r="MUW103" s="373"/>
      <c r="MUX103" s="373"/>
      <c r="MUY103" s="373"/>
      <c r="MUZ103" s="373"/>
      <c r="MVA103" s="373"/>
      <c r="MVB103" s="373"/>
      <c r="MVC103" s="373"/>
      <c r="MVD103" s="373"/>
      <c r="MVE103" s="373"/>
      <c r="MVF103" s="373"/>
      <c r="MVG103" s="373"/>
      <c r="MVH103" s="373"/>
      <c r="MVI103" s="373"/>
      <c r="MVJ103" s="373"/>
      <c r="MVK103" s="373"/>
      <c r="MVL103" s="373"/>
      <c r="MVM103" s="373"/>
      <c r="MVN103" s="373"/>
      <c r="MVO103" s="373"/>
      <c r="MVP103" s="373"/>
      <c r="MVQ103" s="373"/>
      <c r="MVR103" s="373"/>
      <c r="MVS103" s="373"/>
      <c r="MVT103" s="373"/>
      <c r="MVU103" s="373"/>
      <c r="MVV103" s="373"/>
      <c r="MVW103" s="373"/>
      <c r="MVX103" s="373"/>
      <c r="MVY103" s="373"/>
      <c r="MVZ103" s="373"/>
      <c r="MWA103" s="373"/>
      <c r="MWB103" s="373"/>
      <c r="MWC103" s="373"/>
      <c r="MWD103" s="373"/>
      <c r="MWE103" s="373"/>
      <c r="MWF103" s="373"/>
      <c r="MWG103" s="373"/>
      <c r="MWH103" s="373"/>
      <c r="MWI103" s="373"/>
      <c r="MWJ103" s="373"/>
      <c r="MWK103" s="373"/>
      <c r="MWL103" s="373"/>
      <c r="MWM103" s="373"/>
      <c r="MWN103" s="373"/>
      <c r="MWO103" s="373"/>
      <c r="MWP103" s="373"/>
      <c r="MWQ103" s="373"/>
      <c r="MWR103" s="373"/>
      <c r="MWS103" s="373"/>
      <c r="MWT103" s="373"/>
      <c r="MWU103" s="373"/>
      <c r="MWV103" s="373"/>
      <c r="MWW103" s="373"/>
      <c r="MWX103" s="373"/>
      <c r="MWY103" s="373"/>
      <c r="MWZ103" s="373"/>
      <c r="MXA103" s="373"/>
      <c r="MXB103" s="373"/>
      <c r="MXC103" s="373"/>
      <c r="MXD103" s="373"/>
      <c r="MXE103" s="373"/>
      <c r="MXF103" s="373"/>
      <c r="MXG103" s="373"/>
      <c r="MXH103" s="373"/>
      <c r="MXI103" s="373"/>
      <c r="MXJ103" s="373"/>
      <c r="MXK103" s="373"/>
      <c r="MXL103" s="373"/>
      <c r="MXM103" s="373"/>
      <c r="MXN103" s="373"/>
      <c r="MXO103" s="373"/>
      <c r="MXP103" s="373"/>
      <c r="MXQ103" s="373"/>
      <c r="MXR103" s="373"/>
      <c r="MXS103" s="373"/>
      <c r="MXT103" s="373"/>
      <c r="MXU103" s="373"/>
      <c r="MXV103" s="373"/>
      <c r="MXW103" s="373"/>
      <c r="MXX103" s="373"/>
      <c r="MXY103" s="373"/>
      <c r="MXZ103" s="373"/>
      <c r="MYA103" s="373"/>
      <c r="MYB103" s="373"/>
      <c r="MYC103" s="373"/>
      <c r="MYD103" s="373"/>
      <c r="MYE103" s="373"/>
      <c r="MYF103" s="373"/>
      <c r="MYG103" s="373"/>
      <c r="MYH103" s="373"/>
      <c r="MYI103" s="373"/>
      <c r="MYJ103" s="373"/>
      <c r="MYK103" s="373"/>
      <c r="MYL103" s="373"/>
      <c r="MYM103" s="373"/>
      <c r="MYN103" s="373"/>
      <c r="MYO103" s="373"/>
      <c r="MYP103" s="373"/>
      <c r="MYQ103" s="373"/>
      <c r="MYR103" s="373"/>
      <c r="MYS103" s="373"/>
      <c r="MYT103" s="373"/>
      <c r="MYU103" s="373"/>
      <c r="MYV103" s="373"/>
      <c r="MYW103" s="373"/>
      <c r="MYX103" s="373"/>
      <c r="MYY103" s="373"/>
      <c r="MYZ103" s="373"/>
      <c r="MZA103" s="373"/>
      <c r="MZB103" s="373"/>
      <c r="MZC103" s="373"/>
      <c r="MZD103" s="373"/>
      <c r="MZE103" s="373"/>
      <c r="MZF103" s="373"/>
      <c r="MZG103" s="373"/>
      <c r="MZH103" s="373"/>
      <c r="MZI103" s="373"/>
      <c r="MZJ103" s="373"/>
      <c r="MZK103" s="373"/>
      <c r="MZL103" s="373"/>
      <c r="MZM103" s="373"/>
      <c r="MZN103" s="373"/>
      <c r="MZO103" s="373"/>
      <c r="MZP103" s="373"/>
      <c r="MZQ103" s="373"/>
      <c r="MZR103" s="373"/>
      <c r="MZS103" s="373"/>
      <c r="MZT103" s="373"/>
      <c r="MZU103" s="373"/>
      <c r="MZV103" s="373"/>
      <c r="MZW103" s="373"/>
      <c r="MZX103" s="373"/>
      <c r="MZY103" s="373"/>
      <c r="MZZ103" s="373"/>
      <c r="NAA103" s="373"/>
      <c r="NAB103" s="373"/>
      <c r="NAC103" s="373"/>
      <c r="NAD103" s="373"/>
      <c r="NAE103" s="373"/>
      <c r="NAF103" s="373"/>
      <c r="NAG103" s="373"/>
      <c r="NAH103" s="373"/>
      <c r="NAI103" s="373"/>
      <c r="NAJ103" s="373"/>
      <c r="NAK103" s="373"/>
      <c r="NAL103" s="373"/>
      <c r="NAM103" s="373"/>
      <c r="NAN103" s="373"/>
      <c r="NAO103" s="373"/>
      <c r="NAP103" s="373"/>
      <c r="NAQ103" s="373"/>
      <c r="NAR103" s="373"/>
      <c r="NAS103" s="373"/>
      <c r="NAT103" s="373"/>
      <c r="NAU103" s="373"/>
      <c r="NAV103" s="373"/>
      <c r="NAW103" s="373"/>
      <c r="NAX103" s="373"/>
      <c r="NAY103" s="373"/>
      <c r="NAZ103" s="373"/>
      <c r="NBA103" s="373"/>
      <c r="NBB103" s="373"/>
      <c r="NBC103" s="373"/>
      <c r="NBD103" s="373"/>
      <c r="NBE103" s="373"/>
      <c r="NBF103" s="373"/>
      <c r="NBG103" s="373"/>
      <c r="NBH103" s="373"/>
      <c r="NBI103" s="373"/>
      <c r="NBJ103" s="373"/>
      <c r="NBK103" s="373"/>
      <c r="NBL103" s="373"/>
      <c r="NBM103" s="373"/>
      <c r="NBN103" s="373"/>
      <c r="NBO103" s="373"/>
      <c r="NBP103" s="373"/>
      <c r="NBQ103" s="373"/>
      <c r="NBR103" s="373"/>
      <c r="NBS103" s="373"/>
      <c r="NBT103" s="373"/>
      <c r="NBU103" s="373"/>
      <c r="NBV103" s="373"/>
      <c r="NBW103" s="373"/>
      <c r="NBX103" s="373"/>
      <c r="NBY103" s="373"/>
      <c r="NBZ103" s="373"/>
      <c r="NCA103" s="373"/>
      <c r="NCB103" s="373"/>
      <c r="NCC103" s="373"/>
      <c r="NCD103" s="373"/>
      <c r="NCE103" s="373"/>
      <c r="NCF103" s="373"/>
      <c r="NCG103" s="373"/>
      <c r="NCH103" s="373"/>
      <c r="NCI103" s="373"/>
      <c r="NCJ103" s="373"/>
      <c r="NCK103" s="373"/>
      <c r="NCL103" s="373"/>
      <c r="NCM103" s="373"/>
      <c r="NCN103" s="373"/>
      <c r="NCO103" s="373"/>
      <c r="NCP103" s="373"/>
      <c r="NCQ103" s="373"/>
      <c r="NCR103" s="373"/>
      <c r="NCS103" s="373"/>
      <c r="NCT103" s="373"/>
      <c r="NCU103" s="373"/>
      <c r="NCV103" s="373"/>
      <c r="NCW103" s="373"/>
      <c r="NCX103" s="373"/>
      <c r="NCY103" s="373"/>
      <c r="NCZ103" s="373"/>
      <c r="NDA103" s="373"/>
      <c r="NDB103" s="373"/>
      <c r="NDC103" s="373"/>
      <c r="NDD103" s="373"/>
      <c r="NDE103" s="373"/>
      <c r="NDF103" s="373"/>
      <c r="NDG103" s="373"/>
      <c r="NDH103" s="373"/>
      <c r="NDI103" s="373"/>
      <c r="NDJ103" s="373"/>
      <c r="NDK103" s="373"/>
      <c r="NDL103" s="373"/>
      <c r="NDM103" s="373"/>
      <c r="NDN103" s="373"/>
      <c r="NDO103" s="373"/>
      <c r="NDP103" s="373"/>
      <c r="NDQ103" s="373"/>
      <c r="NDR103" s="373"/>
      <c r="NDS103" s="373"/>
      <c r="NDT103" s="373"/>
      <c r="NDU103" s="373"/>
      <c r="NDV103" s="373"/>
      <c r="NDW103" s="373"/>
      <c r="NDX103" s="373"/>
      <c r="NDY103" s="373"/>
      <c r="NDZ103" s="373"/>
      <c r="NEA103" s="373"/>
      <c r="NEB103" s="373"/>
      <c r="NEC103" s="373"/>
      <c r="NED103" s="373"/>
      <c r="NEE103" s="373"/>
      <c r="NEF103" s="373"/>
      <c r="NEG103" s="373"/>
      <c r="NEH103" s="373"/>
      <c r="NEI103" s="373"/>
      <c r="NEJ103" s="373"/>
      <c r="NEK103" s="373"/>
      <c r="NEL103" s="373"/>
      <c r="NEM103" s="373"/>
      <c r="NEN103" s="373"/>
      <c r="NEO103" s="373"/>
      <c r="NEP103" s="373"/>
      <c r="NEQ103" s="373"/>
      <c r="NER103" s="373"/>
      <c r="NES103" s="373"/>
      <c r="NET103" s="373"/>
      <c r="NEU103" s="373"/>
      <c r="NEV103" s="373"/>
      <c r="NEW103" s="373"/>
      <c r="NEX103" s="373"/>
      <c r="NEY103" s="373"/>
      <c r="NEZ103" s="373"/>
      <c r="NFA103" s="373"/>
      <c r="NFB103" s="373"/>
      <c r="NFC103" s="373"/>
      <c r="NFD103" s="373"/>
      <c r="NFE103" s="373"/>
      <c r="NFF103" s="373"/>
      <c r="NFG103" s="373"/>
      <c r="NFH103" s="373"/>
      <c r="NFI103" s="373"/>
      <c r="NFJ103" s="373"/>
      <c r="NFK103" s="373"/>
      <c r="NFL103" s="373"/>
      <c r="NFM103" s="373"/>
      <c r="NFN103" s="373"/>
      <c r="NFO103" s="373"/>
      <c r="NFP103" s="373"/>
      <c r="NFQ103" s="373"/>
      <c r="NFR103" s="373"/>
      <c r="NFS103" s="373"/>
      <c r="NFT103" s="373"/>
      <c r="NFU103" s="373"/>
      <c r="NFV103" s="373"/>
      <c r="NFW103" s="373"/>
      <c r="NFX103" s="373"/>
      <c r="NFY103" s="373"/>
      <c r="NFZ103" s="373"/>
      <c r="NGA103" s="373"/>
      <c r="NGB103" s="373"/>
      <c r="NGC103" s="373"/>
      <c r="NGD103" s="373"/>
      <c r="NGE103" s="373"/>
      <c r="NGF103" s="373"/>
      <c r="NGG103" s="373"/>
      <c r="NGH103" s="373"/>
      <c r="NGI103" s="373"/>
      <c r="NGJ103" s="373"/>
      <c r="NGK103" s="373"/>
      <c r="NGL103" s="373"/>
      <c r="NGM103" s="373"/>
      <c r="NGN103" s="373"/>
      <c r="NGO103" s="373"/>
      <c r="NGP103" s="373"/>
      <c r="NGQ103" s="373"/>
      <c r="NGR103" s="373"/>
      <c r="NGS103" s="373"/>
      <c r="NGT103" s="373"/>
      <c r="NGU103" s="373"/>
      <c r="NGV103" s="373"/>
      <c r="NGW103" s="373"/>
      <c r="NGX103" s="373"/>
      <c r="NGY103" s="373"/>
      <c r="NGZ103" s="373"/>
      <c r="NHA103" s="373"/>
      <c r="NHB103" s="373"/>
      <c r="NHC103" s="373"/>
      <c r="NHD103" s="373"/>
      <c r="NHE103" s="373"/>
      <c r="NHF103" s="373"/>
      <c r="NHG103" s="373"/>
      <c r="NHH103" s="373"/>
      <c r="NHI103" s="373"/>
      <c r="NHJ103" s="373"/>
      <c r="NHK103" s="373"/>
      <c r="NHL103" s="373"/>
      <c r="NHM103" s="373"/>
      <c r="NHN103" s="373"/>
      <c r="NHO103" s="373"/>
      <c r="NHP103" s="373"/>
      <c r="NHQ103" s="373"/>
      <c r="NHR103" s="373"/>
      <c r="NHS103" s="373"/>
      <c r="NHT103" s="373"/>
      <c r="NHU103" s="373"/>
      <c r="NHV103" s="373"/>
      <c r="NHW103" s="373"/>
      <c r="NHX103" s="373"/>
      <c r="NHY103" s="373"/>
      <c r="NHZ103" s="373"/>
      <c r="NIA103" s="373"/>
      <c r="NIB103" s="373"/>
      <c r="NIC103" s="373"/>
      <c r="NID103" s="373"/>
      <c r="NIE103" s="373"/>
      <c r="NIF103" s="373"/>
      <c r="NIG103" s="373"/>
      <c r="NIH103" s="373"/>
      <c r="NII103" s="373"/>
      <c r="NIJ103" s="373"/>
      <c r="NIK103" s="373"/>
      <c r="NIL103" s="373"/>
      <c r="NIM103" s="373"/>
      <c r="NIN103" s="373"/>
      <c r="NIO103" s="373"/>
      <c r="NIP103" s="373"/>
      <c r="NIQ103" s="373"/>
      <c r="NIR103" s="373"/>
      <c r="NIS103" s="373"/>
      <c r="NIT103" s="373"/>
      <c r="NIU103" s="373"/>
      <c r="NIV103" s="373"/>
      <c r="NIW103" s="373"/>
      <c r="NIX103" s="373"/>
      <c r="NIY103" s="373"/>
      <c r="NIZ103" s="373"/>
      <c r="NJA103" s="373"/>
      <c r="NJB103" s="373"/>
      <c r="NJC103" s="373"/>
      <c r="NJD103" s="373"/>
      <c r="NJE103" s="373"/>
      <c r="NJF103" s="373"/>
      <c r="NJG103" s="373"/>
      <c r="NJH103" s="373"/>
      <c r="NJI103" s="373"/>
      <c r="NJJ103" s="373"/>
      <c r="NJK103" s="373"/>
      <c r="NJL103" s="373"/>
      <c r="NJM103" s="373"/>
      <c r="NJN103" s="373"/>
      <c r="NJO103" s="373"/>
      <c r="NJP103" s="373"/>
      <c r="NJQ103" s="373"/>
      <c r="NJR103" s="373"/>
      <c r="NJS103" s="373"/>
      <c r="NJT103" s="373"/>
      <c r="NJU103" s="373"/>
      <c r="NJV103" s="373"/>
      <c r="NJW103" s="373"/>
      <c r="NJX103" s="373"/>
      <c r="NJY103" s="373"/>
      <c r="NJZ103" s="373"/>
      <c r="NKA103" s="373"/>
      <c r="NKB103" s="373"/>
      <c r="NKC103" s="373"/>
      <c r="NKD103" s="373"/>
      <c r="NKE103" s="373"/>
      <c r="NKF103" s="373"/>
      <c r="NKG103" s="373"/>
      <c r="NKH103" s="373"/>
      <c r="NKI103" s="373"/>
      <c r="NKJ103" s="373"/>
      <c r="NKK103" s="373"/>
      <c r="NKL103" s="373"/>
      <c r="NKM103" s="373"/>
      <c r="NKN103" s="373"/>
      <c r="NKO103" s="373"/>
      <c r="NKP103" s="373"/>
      <c r="NKQ103" s="373"/>
      <c r="NKR103" s="373"/>
      <c r="NKS103" s="373"/>
      <c r="NKT103" s="373"/>
      <c r="NKU103" s="373"/>
      <c r="NKV103" s="373"/>
      <c r="NKW103" s="373"/>
      <c r="NKX103" s="373"/>
      <c r="NKY103" s="373"/>
      <c r="NKZ103" s="373"/>
      <c r="NLA103" s="373"/>
      <c r="NLB103" s="373"/>
      <c r="NLC103" s="373"/>
      <c r="NLD103" s="373"/>
      <c r="NLE103" s="373"/>
      <c r="NLF103" s="373"/>
      <c r="NLG103" s="373"/>
      <c r="NLH103" s="373"/>
      <c r="NLI103" s="373"/>
      <c r="NLJ103" s="373"/>
      <c r="NLK103" s="373"/>
      <c r="NLL103" s="373"/>
      <c r="NLM103" s="373"/>
      <c r="NLN103" s="373"/>
      <c r="NLO103" s="373"/>
      <c r="NLP103" s="373"/>
      <c r="NLQ103" s="373"/>
      <c r="NLR103" s="373"/>
      <c r="NLS103" s="373"/>
      <c r="NLT103" s="373"/>
      <c r="NLU103" s="373"/>
      <c r="NLV103" s="373"/>
      <c r="NLW103" s="373"/>
      <c r="NLX103" s="373"/>
      <c r="NLY103" s="373"/>
      <c r="NLZ103" s="373"/>
      <c r="NMA103" s="373"/>
      <c r="NMB103" s="373"/>
      <c r="NMC103" s="373"/>
      <c r="NMD103" s="373"/>
      <c r="NME103" s="373"/>
      <c r="NMF103" s="373"/>
      <c r="NMG103" s="373"/>
      <c r="NMH103" s="373"/>
      <c r="NMI103" s="373"/>
      <c r="NMJ103" s="373"/>
      <c r="NMK103" s="373"/>
      <c r="NML103" s="373"/>
      <c r="NMM103" s="373"/>
      <c r="NMN103" s="373"/>
      <c r="NMO103" s="373"/>
      <c r="NMP103" s="373"/>
      <c r="NMQ103" s="373"/>
      <c r="NMR103" s="373"/>
      <c r="NMS103" s="373"/>
      <c r="NMT103" s="373"/>
      <c r="NMU103" s="373"/>
      <c r="NMV103" s="373"/>
      <c r="NMW103" s="373"/>
      <c r="NMX103" s="373"/>
      <c r="NMY103" s="373"/>
      <c r="NMZ103" s="373"/>
      <c r="NNA103" s="373"/>
      <c r="NNB103" s="373"/>
      <c r="NNC103" s="373"/>
      <c r="NND103" s="373"/>
      <c r="NNE103" s="373"/>
      <c r="NNF103" s="373"/>
      <c r="NNG103" s="373"/>
      <c r="NNH103" s="373"/>
      <c r="NNI103" s="373"/>
      <c r="NNJ103" s="373"/>
      <c r="NNK103" s="373"/>
      <c r="NNL103" s="373"/>
      <c r="NNM103" s="373"/>
      <c r="NNN103" s="373"/>
      <c r="NNO103" s="373"/>
      <c r="NNP103" s="373"/>
      <c r="NNQ103" s="373"/>
      <c r="NNR103" s="373"/>
      <c r="NNS103" s="373"/>
      <c r="NNT103" s="373"/>
      <c r="NNU103" s="373"/>
      <c r="NNV103" s="373"/>
      <c r="NNW103" s="373"/>
      <c r="NNX103" s="373"/>
      <c r="NNY103" s="373"/>
      <c r="NNZ103" s="373"/>
      <c r="NOA103" s="373"/>
      <c r="NOB103" s="373"/>
      <c r="NOC103" s="373"/>
      <c r="NOD103" s="373"/>
      <c r="NOE103" s="373"/>
      <c r="NOF103" s="373"/>
      <c r="NOG103" s="373"/>
      <c r="NOH103" s="373"/>
      <c r="NOI103" s="373"/>
      <c r="NOJ103" s="373"/>
      <c r="NOK103" s="373"/>
      <c r="NOL103" s="373"/>
      <c r="NOM103" s="373"/>
      <c r="NON103" s="373"/>
      <c r="NOO103" s="373"/>
      <c r="NOP103" s="373"/>
      <c r="NOQ103" s="373"/>
      <c r="NOR103" s="373"/>
      <c r="NOS103" s="373"/>
      <c r="NOT103" s="373"/>
      <c r="NOU103" s="373"/>
      <c r="NOV103" s="373"/>
      <c r="NOW103" s="373"/>
      <c r="NOX103" s="373"/>
      <c r="NOY103" s="373"/>
      <c r="NOZ103" s="373"/>
      <c r="NPA103" s="373"/>
      <c r="NPB103" s="373"/>
      <c r="NPC103" s="373"/>
      <c r="NPD103" s="373"/>
      <c r="NPE103" s="373"/>
      <c r="NPF103" s="373"/>
      <c r="NPG103" s="373"/>
      <c r="NPH103" s="373"/>
      <c r="NPI103" s="373"/>
      <c r="NPJ103" s="373"/>
      <c r="NPK103" s="373"/>
      <c r="NPL103" s="373"/>
      <c r="NPM103" s="373"/>
      <c r="NPN103" s="373"/>
      <c r="NPO103" s="373"/>
      <c r="NPP103" s="373"/>
      <c r="NPQ103" s="373"/>
      <c r="NPR103" s="373"/>
      <c r="NPS103" s="373"/>
      <c r="NPT103" s="373"/>
      <c r="NPU103" s="373"/>
      <c r="NPV103" s="373"/>
      <c r="NPW103" s="373"/>
      <c r="NPX103" s="373"/>
      <c r="NPY103" s="373"/>
      <c r="NPZ103" s="373"/>
      <c r="NQA103" s="373"/>
      <c r="NQB103" s="373"/>
      <c r="NQC103" s="373"/>
      <c r="NQD103" s="373"/>
      <c r="NQE103" s="373"/>
      <c r="NQF103" s="373"/>
      <c r="NQG103" s="373"/>
      <c r="NQH103" s="373"/>
      <c r="NQI103" s="373"/>
      <c r="NQJ103" s="373"/>
      <c r="NQK103" s="373"/>
      <c r="NQL103" s="373"/>
      <c r="NQM103" s="373"/>
      <c r="NQN103" s="373"/>
      <c r="NQO103" s="373"/>
      <c r="NQP103" s="373"/>
      <c r="NQQ103" s="373"/>
      <c r="NQR103" s="373"/>
      <c r="NQS103" s="373"/>
      <c r="NQT103" s="373"/>
      <c r="NQU103" s="373"/>
      <c r="NQV103" s="373"/>
      <c r="NQW103" s="373"/>
      <c r="NQX103" s="373"/>
      <c r="NQY103" s="373"/>
      <c r="NQZ103" s="373"/>
      <c r="NRA103" s="373"/>
      <c r="NRB103" s="373"/>
      <c r="NRC103" s="373"/>
      <c r="NRD103" s="373"/>
      <c r="NRE103" s="373"/>
      <c r="NRF103" s="373"/>
      <c r="NRG103" s="373"/>
      <c r="NRH103" s="373"/>
      <c r="NRI103" s="373"/>
      <c r="NRJ103" s="373"/>
      <c r="NRK103" s="373"/>
      <c r="NRL103" s="373"/>
      <c r="NRM103" s="373"/>
      <c r="NRN103" s="373"/>
      <c r="NRO103" s="373"/>
      <c r="NRP103" s="373"/>
      <c r="NRQ103" s="373"/>
      <c r="NRR103" s="373"/>
      <c r="NRS103" s="373"/>
      <c r="NRT103" s="373"/>
      <c r="NRU103" s="373"/>
      <c r="NRV103" s="373"/>
      <c r="NRW103" s="373"/>
      <c r="NRX103" s="373"/>
      <c r="NRY103" s="373"/>
      <c r="NRZ103" s="373"/>
      <c r="NSA103" s="373"/>
      <c r="NSB103" s="373"/>
      <c r="NSC103" s="373"/>
      <c r="NSD103" s="373"/>
      <c r="NSE103" s="373"/>
      <c r="NSF103" s="373"/>
      <c r="NSG103" s="373"/>
      <c r="NSH103" s="373"/>
      <c r="NSI103" s="373"/>
      <c r="NSJ103" s="373"/>
      <c r="NSK103" s="373"/>
      <c r="NSL103" s="373"/>
      <c r="NSM103" s="373"/>
      <c r="NSN103" s="373"/>
      <c r="NSO103" s="373"/>
      <c r="NSP103" s="373"/>
      <c r="NSQ103" s="373"/>
      <c r="NSR103" s="373"/>
      <c r="NSS103" s="373"/>
      <c r="NST103" s="373"/>
      <c r="NSU103" s="373"/>
      <c r="NSV103" s="373"/>
      <c r="NSW103" s="373"/>
      <c r="NSX103" s="373"/>
      <c r="NSY103" s="373"/>
      <c r="NSZ103" s="373"/>
      <c r="NTA103" s="373"/>
      <c r="NTB103" s="373"/>
      <c r="NTC103" s="373"/>
      <c r="NTD103" s="373"/>
      <c r="NTE103" s="373"/>
      <c r="NTF103" s="373"/>
      <c r="NTG103" s="373"/>
      <c r="NTH103" s="373"/>
      <c r="NTI103" s="373"/>
      <c r="NTJ103" s="373"/>
      <c r="NTK103" s="373"/>
      <c r="NTL103" s="373"/>
      <c r="NTM103" s="373"/>
      <c r="NTN103" s="373"/>
      <c r="NTO103" s="373"/>
      <c r="NTP103" s="373"/>
      <c r="NTQ103" s="373"/>
      <c r="NTR103" s="373"/>
      <c r="NTS103" s="373"/>
      <c r="NTT103" s="373"/>
      <c r="NTU103" s="373"/>
      <c r="NTV103" s="373"/>
      <c r="NTW103" s="373"/>
      <c r="NTX103" s="373"/>
      <c r="NTY103" s="373"/>
      <c r="NTZ103" s="373"/>
      <c r="NUA103" s="373"/>
      <c r="NUB103" s="373"/>
      <c r="NUC103" s="373"/>
      <c r="NUD103" s="373"/>
      <c r="NUE103" s="373"/>
      <c r="NUF103" s="373"/>
      <c r="NUG103" s="373"/>
      <c r="NUH103" s="373"/>
      <c r="NUI103" s="373"/>
      <c r="NUJ103" s="373"/>
      <c r="NUK103" s="373"/>
      <c r="NUL103" s="373"/>
      <c r="NUM103" s="373"/>
      <c r="NUN103" s="373"/>
      <c r="NUO103" s="373"/>
      <c r="NUP103" s="373"/>
      <c r="NUQ103" s="373"/>
      <c r="NUR103" s="373"/>
      <c r="NUS103" s="373"/>
      <c r="NUT103" s="373"/>
      <c r="NUU103" s="373"/>
      <c r="NUV103" s="373"/>
      <c r="NUW103" s="373"/>
      <c r="NUX103" s="373"/>
      <c r="NUY103" s="373"/>
      <c r="NUZ103" s="373"/>
      <c r="NVA103" s="373"/>
      <c r="NVB103" s="373"/>
      <c r="NVC103" s="373"/>
      <c r="NVD103" s="373"/>
      <c r="NVE103" s="373"/>
      <c r="NVF103" s="373"/>
      <c r="NVG103" s="373"/>
      <c r="NVH103" s="373"/>
      <c r="NVI103" s="373"/>
      <c r="NVJ103" s="373"/>
      <c r="NVK103" s="373"/>
      <c r="NVL103" s="373"/>
      <c r="NVM103" s="373"/>
      <c r="NVN103" s="373"/>
      <c r="NVO103" s="373"/>
      <c r="NVP103" s="373"/>
      <c r="NVQ103" s="373"/>
      <c r="NVR103" s="373"/>
      <c r="NVS103" s="373"/>
      <c r="NVT103" s="373"/>
      <c r="NVU103" s="373"/>
      <c r="NVV103" s="373"/>
      <c r="NVW103" s="373"/>
      <c r="NVX103" s="373"/>
      <c r="NVY103" s="373"/>
      <c r="NVZ103" s="373"/>
      <c r="NWA103" s="373"/>
      <c r="NWB103" s="373"/>
      <c r="NWC103" s="373"/>
      <c r="NWD103" s="373"/>
      <c r="NWE103" s="373"/>
      <c r="NWF103" s="373"/>
      <c r="NWG103" s="373"/>
      <c r="NWH103" s="373"/>
      <c r="NWI103" s="373"/>
      <c r="NWJ103" s="373"/>
      <c r="NWK103" s="373"/>
      <c r="NWL103" s="373"/>
      <c r="NWM103" s="373"/>
      <c r="NWN103" s="373"/>
      <c r="NWO103" s="373"/>
      <c r="NWP103" s="373"/>
      <c r="NWQ103" s="373"/>
      <c r="NWR103" s="373"/>
      <c r="NWS103" s="373"/>
      <c r="NWT103" s="373"/>
      <c r="NWU103" s="373"/>
      <c r="NWV103" s="373"/>
      <c r="NWW103" s="373"/>
      <c r="NWX103" s="373"/>
      <c r="NWY103" s="373"/>
      <c r="NWZ103" s="373"/>
      <c r="NXA103" s="373"/>
      <c r="NXB103" s="373"/>
      <c r="NXC103" s="373"/>
      <c r="NXD103" s="373"/>
      <c r="NXE103" s="373"/>
      <c r="NXF103" s="373"/>
      <c r="NXG103" s="373"/>
      <c r="NXH103" s="373"/>
      <c r="NXI103" s="373"/>
      <c r="NXJ103" s="373"/>
      <c r="NXK103" s="373"/>
      <c r="NXL103" s="373"/>
      <c r="NXM103" s="373"/>
      <c r="NXN103" s="373"/>
      <c r="NXO103" s="373"/>
      <c r="NXP103" s="373"/>
      <c r="NXQ103" s="373"/>
      <c r="NXR103" s="373"/>
      <c r="NXS103" s="373"/>
      <c r="NXT103" s="373"/>
      <c r="NXU103" s="373"/>
      <c r="NXV103" s="373"/>
      <c r="NXW103" s="373"/>
      <c r="NXX103" s="373"/>
      <c r="NXY103" s="373"/>
      <c r="NXZ103" s="373"/>
      <c r="NYA103" s="373"/>
      <c r="NYB103" s="373"/>
      <c r="NYC103" s="373"/>
      <c r="NYD103" s="373"/>
      <c r="NYE103" s="373"/>
      <c r="NYF103" s="373"/>
      <c r="NYG103" s="373"/>
      <c r="NYH103" s="373"/>
      <c r="NYI103" s="373"/>
      <c r="NYJ103" s="373"/>
      <c r="NYK103" s="373"/>
      <c r="NYL103" s="373"/>
      <c r="NYM103" s="373"/>
      <c r="NYN103" s="373"/>
      <c r="NYO103" s="373"/>
      <c r="NYP103" s="373"/>
      <c r="NYQ103" s="373"/>
      <c r="NYR103" s="373"/>
      <c r="NYS103" s="373"/>
      <c r="NYT103" s="373"/>
      <c r="NYU103" s="373"/>
      <c r="NYV103" s="373"/>
      <c r="NYW103" s="373"/>
      <c r="NYX103" s="373"/>
      <c r="NYY103" s="373"/>
      <c r="NYZ103" s="373"/>
      <c r="NZA103" s="373"/>
      <c r="NZB103" s="373"/>
      <c r="NZC103" s="373"/>
      <c r="NZD103" s="373"/>
      <c r="NZE103" s="373"/>
      <c r="NZF103" s="373"/>
      <c r="NZG103" s="373"/>
      <c r="NZH103" s="373"/>
      <c r="NZI103" s="373"/>
      <c r="NZJ103" s="373"/>
      <c r="NZK103" s="373"/>
      <c r="NZL103" s="373"/>
      <c r="NZM103" s="373"/>
      <c r="NZN103" s="373"/>
      <c r="NZO103" s="373"/>
      <c r="NZP103" s="373"/>
      <c r="NZQ103" s="373"/>
      <c r="NZR103" s="373"/>
      <c r="NZS103" s="373"/>
      <c r="NZT103" s="373"/>
      <c r="NZU103" s="373"/>
      <c r="NZV103" s="373"/>
      <c r="NZW103" s="373"/>
      <c r="NZX103" s="373"/>
      <c r="NZY103" s="373"/>
      <c r="NZZ103" s="373"/>
      <c r="OAA103" s="373"/>
      <c r="OAB103" s="373"/>
      <c r="OAC103" s="373"/>
      <c r="OAD103" s="373"/>
      <c r="OAE103" s="373"/>
      <c r="OAF103" s="373"/>
      <c r="OAG103" s="373"/>
      <c r="OAH103" s="373"/>
      <c r="OAI103" s="373"/>
      <c r="OAJ103" s="373"/>
      <c r="OAK103" s="373"/>
      <c r="OAL103" s="373"/>
      <c r="OAM103" s="373"/>
      <c r="OAN103" s="373"/>
      <c r="OAO103" s="373"/>
      <c r="OAP103" s="373"/>
      <c r="OAQ103" s="373"/>
      <c r="OAR103" s="373"/>
      <c r="OAS103" s="373"/>
      <c r="OAT103" s="373"/>
      <c r="OAU103" s="373"/>
      <c r="OAV103" s="373"/>
      <c r="OAW103" s="373"/>
      <c r="OAX103" s="373"/>
      <c r="OAY103" s="373"/>
      <c r="OAZ103" s="373"/>
      <c r="OBA103" s="373"/>
      <c r="OBB103" s="373"/>
      <c r="OBC103" s="373"/>
      <c r="OBD103" s="373"/>
      <c r="OBE103" s="373"/>
      <c r="OBF103" s="373"/>
      <c r="OBG103" s="373"/>
      <c r="OBH103" s="373"/>
      <c r="OBI103" s="373"/>
      <c r="OBJ103" s="373"/>
      <c r="OBK103" s="373"/>
      <c r="OBL103" s="373"/>
      <c r="OBM103" s="373"/>
      <c r="OBN103" s="373"/>
      <c r="OBO103" s="373"/>
      <c r="OBP103" s="373"/>
      <c r="OBQ103" s="373"/>
      <c r="OBR103" s="373"/>
      <c r="OBS103" s="373"/>
      <c r="OBT103" s="373"/>
      <c r="OBU103" s="373"/>
      <c r="OBV103" s="373"/>
      <c r="OBW103" s="373"/>
      <c r="OBX103" s="373"/>
      <c r="OBY103" s="373"/>
      <c r="OBZ103" s="373"/>
      <c r="OCA103" s="373"/>
      <c r="OCB103" s="373"/>
      <c r="OCC103" s="373"/>
      <c r="OCD103" s="373"/>
      <c r="OCE103" s="373"/>
      <c r="OCF103" s="373"/>
      <c r="OCG103" s="373"/>
      <c r="OCH103" s="373"/>
      <c r="OCI103" s="373"/>
      <c r="OCJ103" s="373"/>
      <c r="OCK103" s="373"/>
      <c r="OCL103" s="373"/>
      <c r="OCM103" s="373"/>
      <c r="OCN103" s="373"/>
      <c r="OCO103" s="373"/>
      <c r="OCP103" s="373"/>
      <c r="OCQ103" s="373"/>
      <c r="OCR103" s="373"/>
      <c r="OCS103" s="373"/>
      <c r="OCT103" s="373"/>
      <c r="OCU103" s="373"/>
      <c r="OCV103" s="373"/>
      <c r="OCW103" s="373"/>
      <c r="OCX103" s="373"/>
      <c r="OCY103" s="373"/>
      <c r="OCZ103" s="373"/>
      <c r="ODA103" s="373"/>
      <c r="ODB103" s="373"/>
      <c r="ODC103" s="373"/>
      <c r="ODD103" s="373"/>
      <c r="ODE103" s="373"/>
      <c r="ODF103" s="373"/>
      <c r="ODG103" s="373"/>
      <c r="ODH103" s="373"/>
      <c r="ODI103" s="373"/>
      <c r="ODJ103" s="373"/>
      <c r="ODK103" s="373"/>
      <c r="ODL103" s="373"/>
      <c r="ODM103" s="373"/>
      <c r="ODN103" s="373"/>
      <c r="ODO103" s="373"/>
      <c r="ODP103" s="373"/>
      <c r="ODQ103" s="373"/>
      <c r="ODR103" s="373"/>
      <c r="ODS103" s="373"/>
      <c r="ODT103" s="373"/>
      <c r="ODU103" s="373"/>
      <c r="ODV103" s="373"/>
      <c r="ODW103" s="373"/>
      <c r="ODX103" s="373"/>
      <c r="ODY103" s="373"/>
      <c r="ODZ103" s="373"/>
      <c r="OEA103" s="373"/>
      <c r="OEB103" s="373"/>
      <c r="OEC103" s="373"/>
      <c r="OED103" s="373"/>
      <c r="OEE103" s="373"/>
      <c r="OEF103" s="373"/>
      <c r="OEG103" s="373"/>
      <c r="OEH103" s="373"/>
      <c r="OEI103" s="373"/>
      <c r="OEJ103" s="373"/>
      <c r="OEK103" s="373"/>
      <c r="OEL103" s="373"/>
      <c r="OEM103" s="373"/>
      <c r="OEN103" s="373"/>
      <c r="OEO103" s="373"/>
      <c r="OEP103" s="373"/>
      <c r="OEQ103" s="373"/>
      <c r="OER103" s="373"/>
      <c r="OES103" s="373"/>
      <c r="OET103" s="373"/>
      <c r="OEU103" s="373"/>
      <c r="OEV103" s="373"/>
      <c r="OEW103" s="373"/>
      <c r="OEX103" s="373"/>
      <c r="OEY103" s="373"/>
      <c r="OEZ103" s="373"/>
      <c r="OFA103" s="373"/>
      <c r="OFB103" s="373"/>
      <c r="OFC103" s="373"/>
      <c r="OFD103" s="373"/>
      <c r="OFE103" s="373"/>
      <c r="OFF103" s="373"/>
      <c r="OFG103" s="373"/>
      <c r="OFH103" s="373"/>
      <c r="OFI103" s="373"/>
      <c r="OFJ103" s="373"/>
      <c r="OFK103" s="373"/>
      <c r="OFL103" s="373"/>
      <c r="OFM103" s="373"/>
      <c r="OFN103" s="373"/>
      <c r="OFO103" s="373"/>
      <c r="OFP103" s="373"/>
      <c r="OFQ103" s="373"/>
      <c r="OFR103" s="373"/>
      <c r="OFS103" s="373"/>
      <c r="OFT103" s="373"/>
      <c r="OFU103" s="373"/>
      <c r="OFV103" s="373"/>
      <c r="OFW103" s="373"/>
      <c r="OFX103" s="373"/>
      <c r="OFY103" s="373"/>
      <c r="OFZ103" s="373"/>
      <c r="OGA103" s="373"/>
      <c r="OGB103" s="373"/>
      <c r="OGC103" s="373"/>
      <c r="OGD103" s="373"/>
      <c r="OGE103" s="373"/>
      <c r="OGF103" s="373"/>
      <c r="OGG103" s="373"/>
      <c r="OGH103" s="373"/>
      <c r="OGI103" s="373"/>
      <c r="OGJ103" s="373"/>
      <c r="OGK103" s="373"/>
      <c r="OGL103" s="373"/>
      <c r="OGM103" s="373"/>
      <c r="OGN103" s="373"/>
      <c r="OGO103" s="373"/>
      <c r="OGP103" s="373"/>
      <c r="OGQ103" s="373"/>
      <c r="OGR103" s="373"/>
      <c r="OGS103" s="373"/>
      <c r="OGT103" s="373"/>
      <c r="OGU103" s="373"/>
      <c r="OGV103" s="373"/>
      <c r="OGW103" s="373"/>
      <c r="OGX103" s="373"/>
      <c r="OGY103" s="373"/>
      <c r="OGZ103" s="373"/>
      <c r="OHA103" s="373"/>
      <c r="OHB103" s="373"/>
      <c r="OHC103" s="373"/>
      <c r="OHD103" s="373"/>
      <c r="OHE103" s="373"/>
      <c r="OHF103" s="373"/>
      <c r="OHG103" s="373"/>
      <c r="OHH103" s="373"/>
      <c r="OHI103" s="373"/>
      <c r="OHJ103" s="373"/>
      <c r="OHK103" s="373"/>
      <c r="OHL103" s="373"/>
      <c r="OHM103" s="373"/>
      <c r="OHN103" s="373"/>
      <c r="OHO103" s="373"/>
      <c r="OHP103" s="373"/>
      <c r="OHQ103" s="373"/>
      <c r="OHR103" s="373"/>
      <c r="OHS103" s="373"/>
      <c r="OHT103" s="373"/>
      <c r="OHU103" s="373"/>
      <c r="OHV103" s="373"/>
      <c r="OHW103" s="373"/>
      <c r="OHX103" s="373"/>
      <c r="OHY103" s="373"/>
      <c r="OHZ103" s="373"/>
      <c r="OIA103" s="373"/>
      <c r="OIB103" s="373"/>
      <c r="OIC103" s="373"/>
      <c r="OID103" s="373"/>
      <c r="OIE103" s="373"/>
      <c r="OIF103" s="373"/>
      <c r="OIG103" s="373"/>
      <c r="OIH103" s="373"/>
      <c r="OII103" s="373"/>
      <c r="OIJ103" s="373"/>
      <c r="OIK103" s="373"/>
      <c r="OIL103" s="373"/>
      <c r="OIM103" s="373"/>
      <c r="OIN103" s="373"/>
      <c r="OIO103" s="373"/>
      <c r="OIP103" s="373"/>
      <c r="OIQ103" s="373"/>
      <c r="OIR103" s="373"/>
      <c r="OIS103" s="373"/>
      <c r="OIT103" s="373"/>
      <c r="OIU103" s="373"/>
      <c r="OIV103" s="373"/>
      <c r="OIW103" s="373"/>
      <c r="OIX103" s="373"/>
      <c r="OIY103" s="373"/>
      <c r="OIZ103" s="373"/>
      <c r="OJA103" s="373"/>
      <c r="OJB103" s="373"/>
      <c r="OJC103" s="373"/>
      <c r="OJD103" s="373"/>
      <c r="OJE103" s="373"/>
      <c r="OJF103" s="373"/>
      <c r="OJG103" s="373"/>
      <c r="OJH103" s="373"/>
      <c r="OJI103" s="373"/>
      <c r="OJJ103" s="373"/>
      <c r="OJK103" s="373"/>
      <c r="OJL103" s="373"/>
      <c r="OJM103" s="373"/>
      <c r="OJN103" s="373"/>
      <c r="OJO103" s="373"/>
      <c r="OJP103" s="373"/>
      <c r="OJQ103" s="373"/>
      <c r="OJR103" s="373"/>
      <c r="OJS103" s="373"/>
      <c r="OJT103" s="373"/>
      <c r="OJU103" s="373"/>
      <c r="OJV103" s="373"/>
      <c r="OJW103" s="373"/>
      <c r="OJX103" s="373"/>
      <c r="OJY103" s="373"/>
      <c r="OJZ103" s="373"/>
      <c r="OKA103" s="373"/>
      <c r="OKB103" s="373"/>
      <c r="OKC103" s="373"/>
      <c r="OKD103" s="373"/>
      <c r="OKE103" s="373"/>
      <c r="OKF103" s="373"/>
      <c r="OKG103" s="373"/>
      <c r="OKH103" s="373"/>
      <c r="OKI103" s="373"/>
      <c r="OKJ103" s="373"/>
      <c r="OKK103" s="373"/>
      <c r="OKL103" s="373"/>
      <c r="OKM103" s="373"/>
      <c r="OKN103" s="373"/>
      <c r="OKO103" s="373"/>
      <c r="OKP103" s="373"/>
      <c r="OKQ103" s="373"/>
      <c r="OKR103" s="373"/>
      <c r="OKS103" s="373"/>
      <c r="OKT103" s="373"/>
      <c r="OKU103" s="373"/>
      <c r="OKV103" s="373"/>
      <c r="OKW103" s="373"/>
      <c r="OKX103" s="373"/>
      <c r="OKY103" s="373"/>
      <c r="OKZ103" s="373"/>
      <c r="OLA103" s="373"/>
      <c r="OLB103" s="373"/>
      <c r="OLC103" s="373"/>
      <c r="OLD103" s="373"/>
      <c r="OLE103" s="373"/>
      <c r="OLF103" s="373"/>
      <c r="OLG103" s="373"/>
      <c r="OLH103" s="373"/>
      <c r="OLI103" s="373"/>
      <c r="OLJ103" s="373"/>
      <c r="OLK103" s="373"/>
      <c r="OLL103" s="373"/>
      <c r="OLM103" s="373"/>
      <c r="OLN103" s="373"/>
      <c r="OLO103" s="373"/>
      <c r="OLP103" s="373"/>
      <c r="OLQ103" s="373"/>
      <c r="OLR103" s="373"/>
      <c r="OLS103" s="373"/>
      <c r="OLT103" s="373"/>
      <c r="OLU103" s="373"/>
      <c r="OLV103" s="373"/>
      <c r="OLW103" s="373"/>
      <c r="OLX103" s="373"/>
      <c r="OLY103" s="373"/>
      <c r="OLZ103" s="373"/>
      <c r="OMA103" s="373"/>
      <c r="OMB103" s="373"/>
      <c r="OMC103" s="373"/>
      <c r="OMD103" s="373"/>
      <c r="OME103" s="373"/>
      <c r="OMF103" s="373"/>
      <c r="OMG103" s="373"/>
      <c r="OMH103" s="373"/>
      <c r="OMI103" s="373"/>
      <c r="OMJ103" s="373"/>
      <c r="OMK103" s="373"/>
      <c r="OML103" s="373"/>
      <c r="OMM103" s="373"/>
      <c r="OMN103" s="373"/>
      <c r="OMO103" s="373"/>
      <c r="OMP103" s="373"/>
      <c r="OMQ103" s="373"/>
      <c r="OMR103" s="373"/>
      <c r="OMS103" s="373"/>
      <c r="OMT103" s="373"/>
      <c r="OMU103" s="373"/>
      <c r="OMV103" s="373"/>
      <c r="OMW103" s="373"/>
      <c r="OMX103" s="373"/>
      <c r="OMY103" s="373"/>
      <c r="OMZ103" s="373"/>
      <c r="ONA103" s="373"/>
      <c r="ONB103" s="373"/>
      <c r="ONC103" s="373"/>
      <c r="OND103" s="373"/>
      <c r="ONE103" s="373"/>
      <c r="ONF103" s="373"/>
      <c r="ONG103" s="373"/>
      <c r="ONH103" s="373"/>
      <c r="ONI103" s="373"/>
      <c r="ONJ103" s="373"/>
      <c r="ONK103" s="373"/>
      <c r="ONL103" s="373"/>
      <c r="ONM103" s="373"/>
      <c r="ONN103" s="373"/>
      <c r="ONO103" s="373"/>
      <c r="ONP103" s="373"/>
      <c r="ONQ103" s="373"/>
      <c r="ONR103" s="373"/>
      <c r="ONS103" s="373"/>
      <c r="ONT103" s="373"/>
      <c r="ONU103" s="373"/>
      <c r="ONV103" s="373"/>
      <c r="ONW103" s="373"/>
      <c r="ONX103" s="373"/>
      <c r="ONY103" s="373"/>
      <c r="ONZ103" s="373"/>
      <c r="OOA103" s="373"/>
      <c r="OOB103" s="373"/>
      <c r="OOC103" s="373"/>
      <c r="OOD103" s="373"/>
      <c r="OOE103" s="373"/>
      <c r="OOF103" s="373"/>
      <c r="OOG103" s="373"/>
      <c r="OOH103" s="373"/>
      <c r="OOI103" s="373"/>
      <c r="OOJ103" s="373"/>
      <c r="OOK103" s="373"/>
      <c r="OOL103" s="373"/>
      <c r="OOM103" s="373"/>
      <c r="OON103" s="373"/>
      <c r="OOO103" s="373"/>
      <c r="OOP103" s="373"/>
      <c r="OOQ103" s="373"/>
      <c r="OOR103" s="373"/>
      <c r="OOS103" s="373"/>
      <c r="OOT103" s="373"/>
      <c r="OOU103" s="373"/>
      <c r="OOV103" s="373"/>
      <c r="OOW103" s="373"/>
      <c r="OOX103" s="373"/>
      <c r="OOY103" s="373"/>
      <c r="OOZ103" s="373"/>
      <c r="OPA103" s="373"/>
      <c r="OPB103" s="373"/>
      <c r="OPC103" s="373"/>
      <c r="OPD103" s="373"/>
      <c r="OPE103" s="373"/>
      <c r="OPF103" s="373"/>
      <c r="OPG103" s="373"/>
      <c r="OPH103" s="373"/>
      <c r="OPI103" s="373"/>
      <c r="OPJ103" s="373"/>
      <c r="OPK103" s="373"/>
      <c r="OPL103" s="373"/>
      <c r="OPM103" s="373"/>
      <c r="OPN103" s="373"/>
      <c r="OPO103" s="373"/>
      <c r="OPP103" s="373"/>
      <c r="OPQ103" s="373"/>
      <c r="OPR103" s="373"/>
      <c r="OPS103" s="373"/>
      <c r="OPT103" s="373"/>
      <c r="OPU103" s="373"/>
      <c r="OPV103" s="373"/>
      <c r="OPW103" s="373"/>
      <c r="OPX103" s="373"/>
      <c r="OPY103" s="373"/>
      <c r="OPZ103" s="373"/>
      <c r="OQA103" s="373"/>
      <c r="OQB103" s="373"/>
      <c r="OQC103" s="373"/>
      <c r="OQD103" s="373"/>
      <c r="OQE103" s="373"/>
      <c r="OQF103" s="373"/>
      <c r="OQG103" s="373"/>
      <c r="OQH103" s="373"/>
      <c r="OQI103" s="373"/>
      <c r="OQJ103" s="373"/>
      <c r="OQK103" s="373"/>
      <c r="OQL103" s="373"/>
      <c r="OQM103" s="373"/>
      <c r="OQN103" s="373"/>
      <c r="OQO103" s="373"/>
      <c r="OQP103" s="373"/>
      <c r="OQQ103" s="373"/>
      <c r="OQR103" s="373"/>
      <c r="OQS103" s="373"/>
      <c r="OQT103" s="373"/>
      <c r="OQU103" s="373"/>
      <c r="OQV103" s="373"/>
      <c r="OQW103" s="373"/>
      <c r="OQX103" s="373"/>
      <c r="OQY103" s="373"/>
      <c r="OQZ103" s="373"/>
      <c r="ORA103" s="373"/>
      <c r="ORB103" s="373"/>
      <c r="ORC103" s="373"/>
      <c r="ORD103" s="373"/>
      <c r="ORE103" s="373"/>
      <c r="ORF103" s="373"/>
      <c r="ORG103" s="373"/>
      <c r="ORH103" s="373"/>
      <c r="ORI103" s="373"/>
      <c r="ORJ103" s="373"/>
      <c r="ORK103" s="373"/>
      <c r="ORL103" s="373"/>
      <c r="ORM103" s="373"/>
      <c r="ORN103" s="373"/>
      <c r="ORO103" s="373"/>
      <c r="ORP103" s="373"/>
      <c r="ORQ103" s="373"/>
      <c r="ORR103" s="373"/>
      <c r="ORS103" s="373"/>
      <c r="ORT103" s="373"/>
      <c r="ORU103" s="373"/>
      <c r="ORV103" s="373"/>
      <c r="ORW103" s="373"/>
      <c r="ORX103" s="373"/>
      <c r="ORY103" s="373"/>
      <c r="ORZ103" s="373"/>
      <c r="OSA103" s="373"/>
      <c r="OSB103" s="373"/>
      <c r="OSC103" s="373"/>
      <c r="OSD103" s="373"/>
      <c r="OSE103" s="373"/>
      <c r="OSF103" s="373"/>
      <c r="OSG103" s="373"/>
      <c r="OSH103" s="373"/>
      <c r="OSI103" s="373"/>
      <c r="OSJ103" s="373"/>
      <c r="OSK103" s="373"/>
      <c r="OSL103" s="373"/>
      <c r="OSM103" s="373"/>
      <c r="OSN103" s="373"/>
      <c r="OSO103" s="373"/>
      <c r="OSP103" s="373"/>
      <c r="OSQ103" s="373"/>
      <c r="OSR103" s="373"/>
      <c r="OSS103" s="373"/>
      <c r="OST103" s="373"/>
      <c r="OSU103" s="373"/>
      <c r="OSV103" s="373"/>
      <c r="OSW103" s="373"/>
      <c r="OSX103" s="373"/>
      <c r="OSY103" s="373"/>
      <c r="OSZ103" s="373"/>
      <c r="OTA103" s="373"/>
      <c r="OTB103" s="373"/>
      <c r="OTC103" s="373"/>
      <c r="OTD103" s="373"/>
      <c r="OTE103" s="373"/>
      <c r="OTF103" s="373"/>
      <c r="OTG103" s="373"/>
      <c r="OTH103" s="373"/>
      <c r="OTI103" s="373"/>
      <c r="OTJ103" s="373"/>
      <c r="OTK103" s="373"/>
      <c r="OTL103" s="373"/>
      <c r="OTM103" s="373"/>
      <c r="OTN103" s="373"/>
      <c r="OTO103" s="373"/>
      <c r="OTP103" s="373"/>
      <c r="OTQ103" s="373"/>
      <c r="OTR103" s="373"/>
      <c r="OTS103" s="373"/>
      <c r="OTT103" s="373"/>
      <c r="OTU103" s="373"/>
      <c r="OTV103" s="373"/>
      <c r="OTW103" s="373"/>
      <c r="OTX103" s="373"/>
      <c r="OTY103" s="373"/>
      <c r="OTZ103" s="373"/>
      <c r="OUA103" s="373"/>
      <c r="OUB103" s="373"/>
      <c r="OUC103" s="373"/>
      <c r="OUD103" s="373"/>
      <c r="OUE103" s="373"/>
      <c r="OUF103" s="373"/>
      <c r="OUG103" s="373"/>
      <c r="OUH103" s="373"/>
      <c r="OUI103" s="373"/>
      <c r="OUJ103" s="373"/>
      <c r="OUK103" s="373"/>
      <c r="OUL103" s="373"/>
      <c r="OUM103" s="373"/>
      <c r="OUN103" s="373"/>
      <c r="OUO103" s="373"/>
      <c r="OUP103" s="373"/>
      <c r="OUQ103" s="373"/>
      <c r="OUR103" s="373"/>
      <c r="OUS103" s="373"/>
      <c r="OUT103" s="373"/>
      <c r="OUU103" s="373"/>
      <c r="OUV103" s="373"/>
      <c r="OUW103" s="373"/>
      <c r="OUX103" s="373"/>
      <c r="OUY103" s="373"/>
      <c r="OUZ103" s="373"/>
      <c r="OVA103" s="373"/>
      <c r="OVB103" s="373"/>
      <c r="OVC103" s="373"/>
      <c r="OVD103" s="373"/>
      <c r="OVE103" s="373"/>
      <c r="OVF103" s="373"/>
      <c r="OVG103" s="373"/>
      <c r="OVH103" s="373"/>
      <c r="OVI103" s="373"/>
      <c r="OVJ103" s="373"/>
      <c r="OVK103" s="373"/>
      <c r="OVL103" s="373"/>
      <c r="OVM103" s="373"/>
      <c r="OVN103" s="373"/>
      <c r="OVO103" s="373"/>
      <c r="OVP103" s="373"/>
      <c r="OVQ103" s="373"/>
      <c r="OVR103" s="373"/>
      <c r="OVS103" s="373"/>
      <c r="OVT103" s="373"/>
      <c r="OVU103" s="373"/>
      <c r="OVV103" s="373"/>
      <c r="OVW103" s="373"/>
      <c r="OVX103" s="373"/>
      <c r="OVY103" s="373"/>
      <c r="OVZ103" s="373"/>
      <c r="OWA103" s="373"/>
      <c r="OWB103" s="373"/>
      <c r="OWC103" s="373"/>
      <c r="OWD103" s="373"/>
      <c r="OWE103" s="373"/>
      <c r="OWF103" s="373"/>
      <c r="OWG103" s="373"/>
      <c r="OWH103" s="373"/>
      <c r="OWI103" s="373"/>
      <c r="OWJ103" s="373"/>
      <c r="OWK103" s="373"/>
      <c r="OWL103" s="373"/>
      <c r="OWM103" s="373"/>
      <c r="OWN103" s="373"/>
      <c r="OWO103" s="373"/>
      <c r="OWP103" s="373"/>
      <c r="OWQ103" s="373"/>
      <c r="OWR103" s="373"/>
      <c r="OWS103" s="373"/>
      <c r="OWT103" s="373"/>
      <c r="OWU103" s="373"/>
      <c r="OWV103" s="373"/>
      <c r="OWW103" s="373"/>
      <c r="OWX103" s="373"/>
      <c r="OWY103" s="373"/>
      <c r="OWZ103" s="373"/>
      <c r="OXA103" s="373"/>
      <c r="OXB103" s="373"/>
      <c r="OXC103" s="373"/>
      <c r="OXD103" s="373"/>
      <c r="OXE103" s="373"/>
      <c r="OXF103" s="373"/>
      <c r="OXG103" s="373"/>
      <c r="OXH103" s="373"/>
      <c r="OXI103" s="373"/>
      <c r="OXJ103" s="373"/>
      <c r="OXK103" s="373"/>
      <c r="OXL103" s="373"/>
      <c r="OXM103" s="373"/>
      <c r="OXN103" s="373"/>
      <c r="OXO103" s="373"/>
      <c r="OXP103" s="373"/>
      <c r="OXQ103" s="373"/>
      <c r="OXR103" s="373"/>
      <c r="OXS103" s="373"/>
      <c r="OXT103" s="373"/>
      <c r="OXU103" s="373"/>
      <c r="OXV103" s="373"/>
      <c r="OXW103" s="373"/>
      <c r="OXX103" s="373"/>
      <c r="OXY103" s="373"/>
      <c r="OXZ103" s="373"/>
      <c r="OYA103" s="373"/>
      <c r="OYB103" s="373"/>
      <c r="OYC103" s="373"/>
      <c r="OYD103" s="373"/>
      <c r="OYE103" s="373"/>
      <c r="OYF103" s="373"/>
      <c r="OYG103" s="373"/>
      <c r="OYH103" s="373"/>
      <c r="OYI103" s="373"/>
      <c r="OYJ103" s="373"/>
      <c r="OYK103" s="373"/>
      <c r="OYL103" s="373"/>
      <c r="OYM103" s="373"/>
      <c r="OYN103" s="373"/>
      <c r="OYO103" s="373"/>
      <c r="OYP103" s="373"/>
      <c r="OYQ103" s="373"/>
      <c r="OYR103" s="373"/>
      <c r="OYS103" s="373"/>
      <c r="OYT103" s="373"/>
      <c r="OYU103" s="373"/>
      <c r="OYV103" s="373"/>
      <c r="OYW103" s="373"/>
      <c r="OYX103" s="373"/>
      <c r="OYY103" s="373"/>
      <c r="OYZ103" s="373"/>
      <c r="OZA103" s="373"/>
      <c r="OZB103" s="373"/>
      <c r="OZC103" s="373"/>
      <c r="OZD103" s="373"/>
      <c r="OZE103" s="373"/>
      <c r="OZF103" s="373"/>
      <c r="OZG103" s="373"/>
      <c r="OZH103" s="373"/>
      <c r="OZI103" s="373"/>
      <c r="OZJ103" s="373"/>
      <c r="OZK103" s="373"/>
      <c r="OZL103" s="373"/>
      <c r="OZM103" s="373"/>
      <c r="OZN103" s="373"/>
      <c r="OZO103" s="373"/>
      <c r="OZP103" s="373"/>
      <c r="OZQ103" s="373"/>
      <c r="OZR103" s="373"/>
      <c r="OZS103" s="373"/>
      <c r="OZT103" s="373"/>
      <c r="OZU103" s="373"/>
      <c r="OZV103" s="373"/>
      <c r="OZW103" s="373"/>
      <c r="OZX103" s="373"/>
      <c r="OZY103" s="373"/>
      <c r="OZZ103" s="373"/>
      <c r="PAA103" s="373"/>
      <c r="PAB103" s="373"/>
      <c r="PAC103" s="373"/>
      <c r="PAD103" s="373"/>
      <c r="PAE103" s="373"/>
      <c r="PAF103" s="373"/>
      <c r="PAG103" s="373"/>
      <c r="PAH103" s="373"/>
      <c r="PAI103" s="373"/>
      <c r="PAJ103" s="373"/>
      <c r="PAK103" s="373"/>
      <c r="PAL103" s="373"/>
      <c r="PAM103" s="373"/>
      <c r="PAN103" s="373"/>
      <c r="PAO103" s="373"/>
      <c r="PAP103" s="373"/>
      <c r="PAQ103" s="373"/>
      <c r="PAR103" s="373"/>
      <c r="PAS103" s="373"/>
      <c r="PAT103" s="373"/>
      <c r="PAU103" s="373"/>
      <c r="PAV103" s="373"/>
      <c r="PAW103" s="373"/>
      <c r="PAX103" s="373"/>
      <c r="PAY103" s="373"/>
      <c r="PAZ103" s="373"/>
      <c r="PBA103" s="373"/>
      <c r="PBB103" s="373"/>
      <c r="PBC103" s="373"/>
      <c r="PBD103" s="373"/>
      <c r="PBE103" s="373"/>
      <c r="PBF103" s="373"/>
      <c r="PBG103" s="373"/>
      <c r="PBH103" s="373"/>
      <c r="PBI103" s="373"/>
      <c r="PBJ103" s="373"/>
      <c r="PBK103" s="373"/>
      <c r="PBL103" s="373"/>
      <c r="PBM103" s="373"/>
      <c r="PBN103" s="373"/>
      <c r="PBO103" s="373"/>
      <c r="PBP103" s="373"/>
      <c r="PBQ103" s="373"/>
      <c r="PBR103" s="373"/>
      <c r="PBS103" s="373"/>
      <c r="PBT103" s="373"/>
      <c r="PBU103" s="373"/>
      <c r="PBV103" s="373"/>
      <c r="PBW103" s="373"/>
      <c r="PBX103" s="373"/>
      <c r="PBY103" s="373"/>
      <c r="PBZ103" s="373"/>
      <c r="PCA103" s="373"/>
      <c r="PCB103" s="373"/>
      <c r="PCC103" s="373"/>
      <c r="PCD103" s="373"/>
      <c r="PCE103" s="373"/>
      <c r="PCF103" s="373"/>
      <c r="PCG103" s="373"/>
      <c r="PCH103" s="373"/>
      <c r="PCI103" s="373"/>
      <c r="PCJ103" s="373"/>
      <c r="PCK103" s="373"/>
      <c r="PCL103" s="373"/>
      <c r="PCM103" s="373"/>
      <c r="PCN103" s="373"/>
      <c r="PCO103" s="373"/>
      <c r="PCP103" s="373"/>
      <c r="PCQ103" s="373"/>
      <c r="PCR103" s="373"/>
      <c r="PCS103" s="373"/>
      <c r="PCT103" s="373"/>
      <c r="PCU103" s="373"/>
      <c r="PCV103" s="373"/>
      <c r="PCW103" s="373"/>
      <c r="PCX103" s="373"/>
      <c r="PCY103" s="373"/>
      <c r="PCZ103" s="373"/>
      <c r="PDA103" s="373"/>
      <c r="PDB103" s="373"/>
      <c r="PDC103" s="373"/>
      <c r="PDD103" s="373"/>
      <c r="PDE103" s="373"/>
      <c r="PDF103" s="373"/>
      <c r="PDG103" s="373"/>
      <c r="PDH103" s="373"/>
      <c r="PDI103" s="373"/>
      <c r="PDJ103" s="373"/>
      <c r="PDK103" s="373"/>
      <c r="PDL103" s="373"/>
      <c r="PDM103" s="373"/>
      <c r="PDN103" s="373"/>
      <c r="PDO103" s="373"/>
      <c r="PDP103" s="373"/>
      <c r="PDQ103" s="373"/>
      <c r="PDR103" s="373"/>
      <c r="PDS103" s="373"/>
      <c r="PDT103" s="373"/>
      <c r="PDU103" s="373"/>
      <c r="PDV103" s="373"/>
      <c r="PDW103" s="373"/>
      <c r="PDX103" s="373"/>
      <c r="PDY103" s="373"/>
      <c r="PDZ103" s="373"/>
      <c r="PEA103" s="373"/>
      <c r="PEB103" s="373"/>
      <c r="PEC103" s="373"/>
      <c r="PED103" s="373"/>
      <c r="PEE103" s="373"/>
      <c r="PEF103" s="373"/>
      <c r="PEG103" s="373"/>
      <c r="PEH103" s="373"/>
      <c r="PEI103" s="373"/>
      <c r="PEJ103" s="373"/>
      <c r="PEK103" s="373"/>
      <c r="PEL103" s="373"/>
      <c r="PEM103" s="373"/>
      <c r="PEN103" s="373"/>
      <c r="PEO103" s="373"/>
      <c r="PEP103" s="373"/>
      <c r="PEQ103" s="373"/>
      <c r="PER103" s="373"/>
      <c r="PES103" s="373"/>
      <c r="PET103" s="373"/>
      <c r="PEU103" s="373"/>
      <c r="PEV103" s="373"/>
      <c r="PEW103" s="373"/>
      <c r="PEX103" s="373"/>
      <c r="PEY103" s="373"/>
      <c r="PEZ103" s="373"/>
      <c r="PFA103" s="373"/>
      <c r="PFB103" s="373"/>
      <c r="PFC103" s="373"/>
      <c r="PFD103" s="373"/>
      <c r="PFE103" s="373"/>
      <c r="PFF103" s="373"/>
      <c r="PFG103" s="373"/>
      <c r="PFH103" s="373"/>
      <c r="PFI103" s="373"/>
      <c r="PFJ103" s="373"/>
      <c r="PFK103" s="373"/>
      <c r="PFL103" s="373"/>
      <c r="PFM103" s="373"/>
      <c r="PFN103" s="373"/>
      <c r="PFO103" s="373"/>
      <c r="PFP103" s="373"/>
      <c r="PFQ103" s="373"/>
      <c r="PFR103" s="373"/>
      <c r="PFS103" s="373"/>
      <c r="PFT103" s="373"/>
      <c r="PFU103" s="373"/>
      <c r="PFV103" s="373"/>
      <c r="PFW103" s="373"/>
      <c r="PFX103" s="373"/>
      <c r="PFY103" s="373"/>
      <c r="PFZ103" s="373"/>
      <c r="PGA103" s="373"/>
      <c r="PGB103" s="373"/>
      <c r="PGC103" s="373"/>
      <c r="PGD103" s="373"/>
      <c r="PGE103" s="373"/>
      <c r="PGF103" s="373"/>
      <c r="PGG103" s="373"/>
      <c r="PGH103" s="373"/>
      <c r="PGI103" s="373"/>
      <c r="PGJ103" s="373"/>
      <c r="PGK103" s="373"/>
      <c r="PGL103" s="373"/>
      <c r="PGM103" s="373"/>
      <c r="PGN103" s="373"/>
      <c r="PGO103" s="373"/>
      <c r="PGP103" s="373"/>
      <c r="PGQ103" s="373"/>
      <c r="PGR103" s="373"/>
      <c r="PGS103" s="373"/>
      <c r="PGT103" s="373"/>
      <c r="PGU103" s="373"/>
      <c r="PGV103" s="373"/>
      <c r="PGW103" s="373"/>
      <c r="PGX103" s="373"/>
      <c r="PGY103" s="373"/>
      <c r="PGZ103" s="373"/>
      <c r="PHA103" s="373"/>
      <c r="PHB103" s="373"/>
      <c r="PHC103" s="373"/>
      <c r="PHD103" s="373"/>
      <c r="PHE103" s="373"/>
      <c r="PHF103" s="373"/>
      <c r="PHG103" s="373"/>
      <c r="PHH103" s="373"/>
      <c r="PHI103" s="373"/>
      <c r="PHJ103" s="373"/>
      <c r="PHK103" s="373"/>
      <c r="PHL103" s="373"/>
      <c r="PHM103" s="373"/>
      <c r="PHN103" s="373"/>
      <c r="PHO103" s="373"/>
      <c r="PHP103" s="373"/>
      <c r="PHQ103" s="373"/>
      <c r="PHR103" s="373"/>
      <c r="PHS103" s="373"/>
      <c r="PHT103" s="373"/>
      <c r="PHU103" s="373"/>
      <c r="PHV103" s="373"/>
      <c r="PHW103" s="373"/>
      <c r="PHX103" s="373"/>
      <c r="PHY103" s="373"/>
      <c r="PHZ103" s="373"/>
      <c r="PIA103" s="373"/>
      <c r="PIB103" s="373"/>
      <c r="PIC103" s="373"/>
      <c r="PID103" s="373"/>
      <c r="PIE103" s="373"/>
      <c r="PIF103" s="373"/>
      <c r="PIG103" s="373"/>
      <c r="PIH103" s="373"/>
      <c r="PII103" s="373"/>
      <c r="PIJ103" s="373"/>
      <c r="PIK103" s="373"/>
      <c r="PIL103" s="373"/>
      <c r="PIM103" s="373"/>
      <c r="PIN103" s="373"/>
      <c r="PIO103" s="373"/>
      <c r="PIP103" s="373"/>
      <c r="PIQ103" s="373"/>
      <c r="PIR103" s="373"/>
      <c r="PIS103" s="373"/>
      <c r="PIT103" s="373"/>
      <c r="PIU103" s="373"/>
      <c r="PIV103" s="373"/>
      <c r="PIW103" s="373"/>
      <c r="PIX103" s="373"/>
      <c r="PIY103" s="373"/>
      <c r="PIZ103" s="373"/>
      <c r="PJA103" s="373"/>
      <c r="PJB103" s="373"/>
      <c r="PJC103" s="373"/>
      <c r="PJD103" s="373"/>
      <c r="PJE103" s="373"/>
      <c r="PJF103" s="373"/>
      <c r="PJG103" s="373"/>
      <c r="PJH103" s="373"/>
      <c r="PJI103" s="373"/>
      <c r="PJJ103" s="373"/>
      <c r="PJK103" s="373"/>
      <c r="PJL103" s="373"/>
      <c r="PJM103" s="373"/>
      <c r="PJN103" s="373"/>
      <c r="PJO103" s="373"/>
      <c r="PJP103" s="373"/>
      <c r="PJQ103" s="373"/>
      <c r="PJR103" s="373"/>
      <c r="PJS103" s="373"/>
      <c r="PJT103" s="373"/>
      <c r="PJU103" s="373"/>
      <c r="PJV103" s="373"/>
      <c r="PJW103" s="373"/>
      <c r="PJX103" s="373"/>
      <c r="PJY103" s="373"/>
      <c r="PJZ103" s="373"/>
      <c r="PKA103" s="373"/>
      <c r="PKB103" s="373"/>
      <c r="PKC103" s="373"/>
      <c r="PKD103" s="373"/>
      <c r="PKE103" s="373"/>
      <c r="PKF103" s="373"/>
      <c r="PKG103" s="373"/>
      <c r="PKH103" s="373"/>
      <c r="PKI103" s="373"/>
      <c r="PKJ103" s="373"/>
      <c r="PKK103" s="373"/>
      <c r="PKL103" s="373"/>
      <c r="PKM103" s="373"/>
      <c r="PKN103" s="373"/>
      <c r="PKO103" s="373"/>
      <c r="PKP103" s="373"/>
      <c r="PKQ103" s="373"/>
      <c r="PKR103" s="373"/>
      <c r="PKS103" s="373"/>
      <c r="PKT103" s="373"/>
      <c r="PKU103" s="373"/>
      <c r="PKV103" s="373"/>
      <c r="PKW103" s="373"/>
      <c r="PKX103" s="373"/>
      <c r="PKY103" s="373"/>
      <c r="PKZ103" s="373"/>
      <c r="PLA103" s="373"/>
      <c r="PLB103" s="373"/>
      <c r="PLC103" s="373"/>
      <c r="PLD103" s="373"/>
      <c r="PLE103" s="373"/>
      <c r="PLF103" s="373"/>
      <c r="PLG103" s="373"/>
      <c r="PLH103" s="373"/>
      <c r="PLI103" s="373"/>
      <c r="PLJ103" s="373"/>
      <c r="PLK103" s="373"/>
      <c r="PLL103" s="373"/>
      <c r="PLM103" s="373"/>
      <c r="PLN103" s="373"/>
      <c r="PLO103" s="373"/>
      <c r="PLP103" s="373"/>
      <c r="PLQ103" s="373"/>
      <c r="PLR103" s="373"/>
      <c r="PLS103" s="373"/>
      <c r="PLT103" s="373"/>
      <c r="PLU103" s="373"/>
      <c r="PLV103" s="373"/>
      <c r="PLW103" s="373"/>
      <c r="PLX103" s="373"/>
      <c r="PLY103" s="373"/>
      <c r="PLZ103" s="373"/>
      <c r="PMA103" s="373"/>
      <c r="PMB103" s="373"/>
      <c r="PMC103" s="373"/>
      <c r="PMD103" s="373"/>
      <c r="PME103" s="373"/>
      <c r="PMF103" s="373"/>
      <c r="PMG103" s="373"/>
      <c r="PMH103" s="373"/>
      <c r="PMI103" s="373"/>
      <c r="PMJ103" s="373"/>
      <c r="PMK103" s="373"/>
      <c r="PML103" s="373"/>
      <c r="PMM103" s="373"/>
      <c r="PMN103" s="373"/>
      <c r="PMO103" s="373"/>
      <c r="PMP103" s="373"/>
      <c r="PMQ103" s="373"/>
      <c r="PMR103" s="373"/>
      <c r="PMS103" s="373"/>
      <c r="PMT103" s="373"/>
      <c r="PMU103" s="373"/>
      <c r="PMV103" s="373"/>
      <c r="PMW103" s="373"/>
      <c r="PMX103" s="373"/>
      <c r="PMY103" s="373"/>
      <c r="PMZ103" s="373"/>
      <c r="PNA103" s="373"/>
      <c r="PNB103" s="373"/>
      <c r="PNC103" s="373"/>
      <c r="PND103" s="373"/>
      <c r="PNE103" s="373"/>
      <c r="PNF103" s="373"/>
      <c r="PNG103" s="373"/>
      <c r="PNH103" s="373"/>
      <c r="PNI103" s="373"/>
      <c r="PNJ103" s="373"/>
      <c r="PNK103" s="373"/>
      <c r="PNL103" s="373"/>
      <c r="PNM103" s="373"/>
      <c r="PNN103" s="373"/>
      <c r="PNO103" s="373"/>
      <c r="PNP103" s="373"/>
      <c r="PNQ103" s="373"/>
      <c r="PNR103" s="373"/>
      <c r="PNS103" s="373"/>
      <c r="PNT103" s="373"/>
      <c r="PNU103" s="373"/>
      <c r="PNV103" s="373"/>
      <c r="PNW103" s="373"/>
      <c r="PNX103" s="373"/>
      <c r="PNY103" s="373"/>
      <c r="PNZ103" s="373"/>
      <c r="POA103" s="373"/>
      <c r="POB103" s="373"/>
      <c r="POC103" s="373"/>
      <c r="POD103" s="373"/>
      <c r="POE103" s="373"/>
      <c r="POF103" s="373"/>
      <c r="POG103" s="373"/>
      <c r="POH103" s="373"/>
      <c r="POI103" s="373"/>
      <c r="POJ103" s="373"/>
      <c r="POK103" s="373"/>
      <c r="POL103" s="373"/>
      <c r="POM103" s="373"/>
      <c r="PON103" s="373"/>
      <c r="POO103" s="373"/>
      <c r="POP103" s="373"/>
      <c r="POQ103" s="373"/>
      <c r="POR103" s="373"/>
      <c r="POS103" s="373"/>
      <c r="POT103" s="373"/>
      <c r="POU103" s="373"/>
      <c r="POV103" s="373"/>
      <c r="POW103" s="373"/>
      <c r="POX103" s="373"/>
      <c r="POY103" s="373"/>
      <c r="POZ103" s="373"/>
      <c r="PPA103" s="373"/>
      <c r="PPB103" s="373"/>
      <c r="PPC103" s="373"/>
      <c r="PPD103" s="373"/>
      <c r="PPE103" s="373"/>
      <c r="PPF103" s="373"/>
      <c r="PPG103" s="373"/>
      <c r="PPH103" s="373"/>
      <c r="PPI103" s="373"/>
      <c r="PPJ103" s="373"/>
      <c r="PPK103" s="373"/>
      <c r="PPL103" s="373"/>
      <c r="PPM103" s="373"/>
      <c r="PPN103" s="373"/>
      <c r="PPO103" s="373"/>
      <c r="PPP103" s="373"/>
      <c r="PPQ103" s="373"/>
      <c r="PPR103" s="373"/>
      <c r="PPS103" s="373"/>
      <c r="PPT103" s="373"/>
      <c r="PPU103" s="373"/>
      <c r="PPV103" s="373"/>
      <c r="PPW103" s="373"/>
      <c r="PPX103" s="373"/>
      <c r="PPY103" s="373"/>
      <c r="PPZ103" s="373"/>
      <c r="PQA103" s="373"/>
      <c r="PQB103" s="373"/>
      <c r="PQC103" s="373"/>
      <c r="PQD103" s="373"/>
      <c r="PQE103" s="373"/>
      <c r="PQF103" s="373"/>
      <c r="PQG103" s="373"/>
      <c r="PQH103" s="373"/>
      <c r="PQI103" s="373"/>
      <c r="PQJ103" s="373"/>
      <c r="PQK103" s="373"/>
      <c r="PQL103" s="373"/>
      <c r="PQM103" s="373"/>
      <c r="PQN103" s="373"/>
      <c r="PQO103" s="373"/>
      <c r="PQP103" s="373"/>
      <c r="PQQ103" s="373"/>
      <c r="PQR103" s="373"/>
      <c r="PQS103" s="373"/>
      <c r="PQT103" s="373"/>
      <c r="PQU103" s="373"/>
      <c r="PQV103" s="373"/>
      <c r="PQW103" s="373"/>
      <c r="PQX103" s="373"/>
      <c r="PQY103" s="373"/>
      <c r="PQZ103" s="373"/>
      <c r="PRA103" s="373"/>
      <c r="PRB103" s="373"/>
      <c r="PRC103" s="373"/>
      <c r="PRD103" s="373"/>
      <c r="PRE103" s="373"/>
      <c r="PRF103" s="373"/>
      <c r="PRG103" s="373"/>
      <c r="PRH103" s="373"/>
      <c r="PRI103" s="373"/>
      <c r="PRJ103" s="373"/>
      <c r="PRK103" s="373"/>
      <c r="PRL103" s="373"/>
      <c r="PRM103" s="373"/>
      <c r="PRN103" s="373"/>
      <c r="PRO103" s="373"/>
      <c r="PRP103" s="373"/>
      <c r="PRQ103" s="373"/>
      <c r="PRR103" s="373"/>
      <c r="PRS103" s="373"/>
      <c r="PRT103" s="373"/>
      <c r="PRU103" s="373"/>
      <c r="PRV103" s="373"/>
      <c r="PRW103" s="373"/>
      <c r="PRX103" s="373"/>
      <c r="PRY103" s="373"/>
      <c r="PRZ103" s="373"/>
      <c r="PSA103" s="373"/>
      <c r="PSB103" s="373"/>
      <c r="PSC103" s="373"/>
      <c r="PSD103" s="373"/>
      <c r="PSE103" s="373"/>
      <c r="PSF103" s="373"/>
      <c r="PSG103" s="373"/>
      <c r="PSH103" s="373"/>
      <c r="PSI103" s="373"/>
      <c r="PSJ103" s="373"/>
      <c r="PSK103" s="373"/>
      <c r="PSL103" s="373"/>
      <c r="PSM103" s="373"/>
      <c r="PSN103" s="373"/>
      <c r="PSO103" s="373"/>
      <c r="PSP103" s="373"/>
      <c r="PSQ103" s="373"/>
      <c r="PSR103" s="373"/>
      <c r="PSS103" s="373"/>
      <c r="PST103" s="373"/>
      <c r="PSU103" s="373"/>
      <c r="PSV103" s="373"/>
      <c r="PSW103" s="373"/>
      <c r="PSX103" s="373"/>
      <c r="PSY103" s="373"/>
      <c r="PSZ103" s="373"/>
      <c r="PTA103" s="373"/>
      <c r="PTB103" s="373"/>
      <c r="PTC103" s="373"/>
      <c r="PTD103" s="373"/>
      <c r="PTE103" s="373"/>
      <c r="PTF103" s="373"/>
      <c r="PTG103" s="373"/>
      <c r="PTH103" s="373"/>
      <c r="PTI103" s="373"/>
      <c r="PTJ103" s="373"/>
      <c r="PTK103" s="373"/>
      <c r="PTL103" s="373"/>
      <c r="PTM103" s="373"/>
      <c r="PTN103" s="373"/>
      <c r="PTO103" s="373"/>
      <c r="PTP103" s="373"/>
      <c r="PTQ103" s="373"/>
      <c r="PTR103" s="373"/>
      <c r="PTS103" s="373"/>
      <c r="PTT103" s="373"/>
      <c r="PTU103" s="373"/>
      <c r="PTV103" s="373"/>
      <c r="PTW103" s="373"/>
      <c r="PTX103" s="373"/>
      <c r="PTY103" s="373"/>
      <c r="PTZ103" s="373"/>
      <c r="PUA103" s="373"/>
      <c r="PUB103" s="373"/>
      <c r="PUC103" s="373"/>
      <c r="PUD103" s="373"/>
      <c r="PUE103" s="373"/>
      <c r="PUF103" s="373"/>
      <c r="PUG103" s="373"/>
      <c r="PUH103" s="373"/>
      <c r="PUI103" s="373"/>
      <c r="PUJ103" s="373"/>
      <c r="PUK103" s="373"/>
      <c r="PUL103" s="373"/>
      <c r="PUM103" s="373"/>
      <c r="PUN103" s="373"/>
      <c r="PUO103" s="373"/>
      <c r="PUP103" s="373"/>
      <c r="PUQ103" s="373"/>
      <c r="PUR103" s="373"/>
      <c r="PUS103" s="373"/>
      <c r="PUT103" s="373"/>
      <c r="PUU103" s="373"/>
      <c r="PUV103" s="373"/>
      <c r="PUW103" s="373"/>
      <c r="PUX103" s="373"/>
      <c r="PUY103" s="373"/>
      <c r="PUZ103" s="373"/>
      <c r="PVA103" s="373"/>
      <c r="PVB103" s="373"/>
      <c r="PVC103" s="373"/>
      <c r="PVD103" s="373"/>
      <c r="PVE103" s="373"/>
      <c r="PVF103" s="373"/>
      <c r="PVG103" s="373"/>
      <c r="PVH103" s="373"/>
      <c r="PVI103" s="373"/>
      <c r="PVJ103" s="373"/>
      <c r="PVK103" s="373"/>
      <c r="PVL103" s="373"/>
      <c r="PVM103" s="373"/>
      <c r="PVN103" s="373"/>
      <c r="PVO103" s="373"/>
      <c r="PVP103" s="373"/>
      <c r="PVQ103" s="373"/>
      <c r="PVR103" s="373"/>
      <c r="PVS103" s="373"/>
      <c r="PVT103" s="373"/>
      <c r="PVU103" s="373"/>
      <c r="PVV103" s="373"/>
      <c r="PVW103" s="373"/>
      <c r="PVX103" s="373"/>
      <c r="PVY103" s="373"/>
      <c r="PVZ103" s="373"/>
      <c r="PWA103" s="373"/>
      <c r="PWB103" s="373"/>
      <c r="PWC103" s="373"/>
      <c r="PWD103" s="373"/>
      <c r="PWE103" s="373"/>
      <c r="PWF103" s="373"/>
      <c r="PWG103" s="373"/>
      <c r="PWH103" s="373"/>
      <c r="PWI103" s="373"/>
      <c r="PWJ103" s="373"/>
      <c r="PWK103" s="373"/>
      <c r="PWL103" s="373"/>
      <c r="PWM103" s="373"/>
      <c r="PWN103" s="373"/>
      <c r="PWO103" s="373"/>
      <c r="PWP103" s="373"/>
      <c r="PWQ103" s="373"/>
      <c r="PWR103" s="373"/>
      <c r="PWS103" s="373"/>
      <c r="PWT103" s="373"/>
      <c r="PWU103" s="373"/>
      <c r="PWV103" s="373"/>
      <c r="PWW103" s="373"/>
      <c r="PWX103" s="373"/>
      <c r="PWY103" s="373"/>
      <c r="PWZ103" s="373"/>
      <c r="PXA103" s="373"/>
      <c r="PXB103" s="373"/>
      <c r="PXC103" s="373"/>
      <c r="PXD103" s="373"/>
      <c r="PXE103" s="373"/>
      <c r="PXF103" s="373"/>
      <c r="PXG103" s="373"/>
      <c r="PXH103" s="373"/>
      <c r="PXI103" s="373"/>
      <c r="PXJ103" s="373"/>
      <c r="PXK103" s="373"/>
      <c r="PXL103" s="373"/>
      <c r="PXM103" s="373"/>
      <c r="PXN103" s="373"/>
      <c r="PXO103" s="373"/>
      <c r="PXP103" s="373"/>
      <c r="PXQ103" s="373"/>
      <c r="PXR103" s="373"/>
      <c r="PXS103" s="373"/>
      <c r="PXT103" s="373"/>
      <c r="PXU103" s="373"/>
      <c r="PXV103" s="373"/>
      <c r="PXW103" s="373"/>
      <c r="PXX103" s="373"/>
      <c r="PXY103" s="373"/>
      <c r="PXZ103" s="373"/>
      <c r="PYA103" s="373"/>
      <c r="PYB103" s="373"/>
      <c r="PYC103" s="373"/>
      <c r="PYD103" s="373"/>
      <c r="PYE103" s="373"/>
      <c r="PYF103" s="373"/>
      <c r="PYG103" s="373"/>
      <c r="PYH103" s="373"/>
      <c r="PYI103" s="373"/>
      <c r="PYJ103" s="373"/>
      <c r="PYK103" s="373"/>
      <c r="PYL103" s="373"/>
      <c r="PYM103" s="373"/>
      <c r="PYN103" s="373"/>
      <c r="PYO103" s="373"/>
      <c r="PYP103" s="373"/>
      <c r="PYQ103" s="373"/>
      <c r="PYR103" s="373"/>
      <c r="PYS103" s="373"/>
      <c r="PYT103" s="373"/>
      <c r="PYU103" s="373"/>
      <c r="PYV103" s="373"/>
      <c r="PYW103" s="373"/>
      <c r="PYX103" s="373"/>
      <c r="PYY103" s="373"/>
      <c r="PYZ103" s="373"/>
      <c r="PZA103" s="373"/>
      <c r="PZB103" s="373"/>
      <c r="PZC103" s="373"/>
      <c r="PZD103" s="373"/>
      <c r="PZE103" s="373"/>
      <c r="PZF103" s="373"/>
      <c r="PZG103" s="373"/>
      <c r="PZH103" s="373"/>
      <c r="PZI103" s="373"/>
      <c r="PZJ103" s="373"/>
      <c r="PZK103" s="373"/>
      <c r="PZL103" s="373"/>
      <c r="PZM103" s="373"/>
      <c r="PZN103" s="373"/>
      <c r="PZO103" s="373"/>
      <c r="PZP103" s="373"/>
      <c r="PZQ103" s="373"/>
      <c r="PZR103" s="373"/>
      <c r="PZS103" s="373"/>
      <c r="PZT103" s="373"/>
      <c r="PZU103" s="373"/>
      <c r="PZV103" s="373"/>
      <c r="PZW103" s="373"/>
      <c r="PZX103" s="373"/>
      <c r="PZY103" s="373"/>
      <c r="PZZ103" s="373"/>
      <c r="QAA103" s="373"/>
      <c r="QAB103" s="373"/>
      <c r="QAC103" s="373"/>
      <c r="QAD103" s="373"/>
      <c r="QAE103" s="373"/>
      <c r="QAF103" s="373"/>
      <c r="QAG103" s="373"/>
      <c r="QAH103" s="373"/>
      <c r="QAI103" s="373"/>
      <c r="QAJ103" s="373"/>
      <c r="QAK103" s="373"/>
      <c r="QAL103" s="373"/>
      <c r="QAM103" s="373"/>
      <c r="QAN103" s="373"/>
      <c r="QAO103" s="373"/>
      <c r="QAP103" s="373"/>
      <c r="QAQ103" s="373"/>
      <c r="QAR103" s="373"/>
      <c r="QAS103" s="373"/>
      <c r="QAT103" s="373"/>
      <c r="QAU103" s="373"/>
      <c r="QAV103" s="373"/>
      <c r="QAW103" s="373"/>
      <c r="QAX103" s="373"/>
      <c r="QAY103" s="373"/>
      <c r="QAZ103" s="373"/>
      <c r="QBA103" s="373"/>
      <c r="QBB103" s="373"/>
      <c r="QBC103" s="373"/>
      <c r="QBD103" s="373"/>
      <c r="QBE103" s="373"/>
      <c r="QBF103" s="373"/>
      <c r="QBG103" s="373"/>
      <c r="QBH103" s="373"/>
      <c r="QBI103" s="373"/>
      <c r="QBJ103" s="373"/>
      <c r="QBK103" s="373"/>
      <c r="QBL103" s="373"/>
      <c r="QBM103" s="373"/>
      <c r="QBN103" s="373"/>
      <c r="QBO103" s="373"/>
      <c r="QBP103" s="373"/>
      <c r="QBQ103" s="373"/>
      <c r="QBR103" s="373"/>
      <c r="QBS103" s="373"/>
      <c r="QBT103" s="373"/>
      <c r="QBU103" s="373"/>
      <c r="QBV103" s="373"/>
      <c r="QBW103" s="373"/>
      <c r="QBX103" s="373"/>
      <c r="QBY103" s="373"/>
      <c r="QBZ103" s="373"/>
      <c r="QCA103" s="373"/>
      <c r="QCB103" s="373"/>
      <c r="QCC103" s="373"/>
      <c r="QCD103" s="373"/>
      <c r="QCE103" s="373"/>
      <c r="QCF103" s="373"/>
      <c r="QCG103" s="373"/>
      <c r="QCH103" s="373"/>
      <c r="QCI103" s="373"/>
      <c r="QCJ103" s="373"/>
      <c r="QCK103" s="373"/>
      <c r="QCL103" s="373"/>
      <c r="QCM103" s="373"/>
      <c r="QCN103" s="373"/>
      <c r="QCO103" s="373"/>
      <c r="QCP103" s="373"/>
      <c r="QCQ103" s="373"/>
      <c r="QCR103" s="373"/>
      <c r="QCS103" s="373"/>
      <c r="QCT103" s="373"/>
      <c r="QCU103" s="373"/>
      <c r="QCV103" s="373"/>
      <c r="QCW103" s="373"/>
      <c r="QCX103" s="373"/>
      <c r="QCY103" s="373"/>
      <c r="QCZ103" s="373"/>
      <c r="QDA103" s="373"/>
      <c r="QDB103" s="373"/>
      <c r="QDC103" s="373"/>
      <c r="QDD103" s="373"/>
      <c r="QDE103" s="373"/>
      <c r="QDF103" s="373"/>
      <c r="QDG103" s="373"/>
      <c r="QDH103" s="373"/>
      <c r="QDI103" s="373"/>
      <c r="QDJ103" s="373"/>
      <c r="QDK103" s="373"/>
      <c r="QDL103" s="373"/>
      <c r="QDM103" s="373"/>
      <c r="QDN103" s="373"/>
      <c r="QDO103" s="373"/>
      <c r="QDP103" s="373"/>
      <c r="QDQ103" s="373"/>
      <c r="QDR103" s="373"/>
      <c r="QDS103" s="373"/>
      <c r="QDT103" s="373"/>
      <c r="QDU103" s="373"/>
      <c r="QDV103" s="373"/>
      <c r="QDW103" s="373"/>
      <c r="QDX103" s="373"/>
      <c r="QDY103" s="373"/>
      <c r="QDZ103" s="373"/>
      <c r="QEA103" s="373"/>
      <c r="QEB103" s="373"/>
      <c r="QEC103" s="373"/>
      <c r="QED103" s="373"/>
      <c r="QEE103" s="373"/>
      <c r="QEF103" s="373"/>
      <c r="QEG103" s="373"/>
      <c r="QEH103" s="373"/>
      <c r="QEI103" s="373"/>
      <c r="QEJ103" s="373"/>
      <c r="QEK103" s="373"/>
      <c r="QEL103" s="373"/>
      <c r="QEM103" s="373"/>
      <c r="QEN103" s="373"/>
      <c r="QEO103" s="373"/>
      <c r="QEP103" s="373"/>
      <c r="QEQ103" s="373"/>
      <c r="QER103" s="373"/>
      <c r="QES103" s="373"/>
      <c r="QET103" s="373"/>
      <c r="QEU103" s="373"/>
      <c r="QEV103" s="373"/>
      <c r="QEW103" s="373"/>
      <c r="QEX103" s="373"/>
      <c r="QEY103" s="373"/>
      <c r="QEZ103" s="373"/>
      <c r="QFA103" s="373"/>
      <c r="QFB103" s="373"/>
      <c r="QFC103" s="373"/>
      <c r="QFD103" s="373"/>
      <c r="QFE103" s="373"/>
      <c r="QFF103" s="373"/>
      <c r="QFG103" s="373"/>
      <c r="QFH103" s="373"/>
      <c r="QFI103" s="373"/>
      <c r="QFJ103" s="373"/>
      <c r="QFK103" s="373"/>
      <c r="QFL103" s="373"/>
      <c r="QFM103" s="373"/>
      <c r="QFN103" s="373"/>
      <c r="QFO103" s="373"/>
      <c r="QFP103" s="373"/>
      <c r="QFQ103" s="373"/>
      <c r="QFR103" s="373"/>
      <c r="QFS103" s="373"/>
      <c r="QFT103" s="373"/>
      <c r="QFU103" s="373"/>
      <c r="QFV103" s="373"/>
      <c r="QFW103" s="373"/>
      <c r="QFX103" s="373"/>
      <c r="QFY103" s="373"/>
      <c r="QFZ103" s="373"/>
      <c r="QGA103" s="373"/>
      <c r="QGB103" s="373"/>
      <c r="QGC103" s="373"/>
      <c r="QGD103" s="373"/>
      <c r="QGE103" s="373"/>
      <c r="QGF103" s="373"/>
      <c r="QGG103" s="373"/>
      <c r="QGH103" s="373"/>
      <c r="QGI103" s="373"/>
      <c r="QGJ103" s="373"/>
      <c r="QGK103" s="373"/>
      <c r="QGL103" s="373"/>
      <c r="QGM103" s="373"/>
      <c r="QGN103" s="373"/>
      <c r="QGO103" s="373"/>
      <c r="QGP103" s="373"/>
      <c r="QGQ103" s="373"/>
      <c r="QGR103" s="373"/>
      <c r="QGS103" s="373"/>
      <c r="QGT103" s="373"/>
      <c r="QGU103" s="373"/>
      <c r="QGV103" s="373"/>
      <c r="QGW103" s="373"/>
      <c r="QGX103" s="373"/>
      <c r="QGY103" s="373"/>
      <c r="QGZ103" s="373"/>
      <c r="QHA103" s="373"/>
      <c r="QHB103" s="373"/>
      <c r="QHC103" s="373"/>
      <c r="QHD103" s="373"/>
      <c r="QHE103" s="373"/>
      <c r="QHF103" s="373"/>
      <c r="QHG103" s="373"/>
      <c r="QHH103" s="373"/>
      <c r="QHI103" s="373"/>
      <c r="QHJ103" s="373"/>
      <c r="QHK103" s="373"/>
      <c r="QHL103" s="373"/>
      <c r="QHM103" s="373"/>
      <c r="QHN103" s="373"/>
      <c r="QHO103" s="373"/>
      <c r="QHP103" s="373"/>
      <c r="QHQ103" s="373"/>
      <c r="QHR103" s="373"/>
      <c r="QHS103" s="373"/>
      <c r="QHT103" s="373"/>
      <c r="QHU103" s="373"/>
      <c r="QHV103" s="373"/>
      <c r="QHW103" s="373"/>
      <c r="QHX103" s="373"/>
      <c r="QHY103" s="373"/>
      <c r="QHZ103" s="373"/>
      <c r="QIA103" s="373"/>
      <c r="QIB103" s="373"/>
      <c r="QIC103" s="373"/>
      <c r="QID103" s="373"/>
      <c r="QIE103" s="373"/>
      <c r="QIF103" s="373"/>
      <c r="QIG103" s="373"/>
      <c r="QIH103" s="373"/>
      <c r="QII103" s="373"/>
      <c r="QIJ103" s="373"/>
      <c r="QIK103" s="373"/>
      <c r="QIL103" s="373"/>
      <c r="QIM103" s="373"/>
      <c r="QIN103" s="373"/>
      <c r="QIO103" s="373"/>
      <c r="QIP103" s="373"/>
      <c r="QIQ103" s="373"/>
      <c r="QIR103" s="373"/>
      <c r="QIS103" s="373"/>
      <c r="QIT103" s="373"/>
      <c r="QIU103" s="373"/>
      <c r="QIV103" s="373"/>
      <c r="QIW103" s="373"/>
      <c r="QIX103" s="373"/>
      <c r="QIY103" s="373"/>
      <c r="QIZ103" s="373"/>
      <c r="QJA103" s="373"/>
      <c r="QJB103" s="373"/>
      <c r="QJC103" s="373"/>
      <c r="QJD103" s="373"/>
      <c r="QJE103" s="373"/>
      <c r="QJF103" s="373"/>
      <c r="QJG103" s="373"/>
      <c r="QJH103" s="373"/>
      <c r="QJI103" s="373"/>
      <c r="QJJ103" s="373"/>
      <c r="QJK103" s="373"/>
      <c r="QJL103" s="373"/>
      <c r="QJM103" s="373"/>
      <c r="QJN103" s="373"/>
      <c r="QJO103" s="373"/>
      <c r="QJP103" s="373"/>
      <c r="QJQ103" s="373"/>
      <c r="QJR103" s="373"/>
      <c r="QJS103" s="373"/>
      <c r="QJT103" s="373"/>
      <c r="QJU103" s="373"/>
      <c r="QJV103" s="373"/>
      <c r="QJW103" s="373"/>
      <c r="QJX103" s="373"/>
      <c r="QJY103" s="373"/>
      <c r="QJZ103" s="373"/>
      <c r="QKA103" s="373"/>
      <c r="QKB103" s="373"/>
      <c r="QKC103" s="373"/>
      <c r="QKD103" s="373"/>
      <c r="QKE103" s="373"/>
      <c r="QKF103" s="373"/>
      <c r="QKG103" s="373"/>
      <c r="QKH103" s="373"/>
      <c r="QKI103" s="373"/>
      <c r="QKJ103" s="373"/>
      <c r="QKK103" s="373"/>
      <c r="QKL103" s="373"/>
      <c r="QKM103" s="373"/>
      <c r="QKN103" s="373"/>
      <c r="QKO103" s="373"/>
      <c r="QKP103" s="373"/>
      <c r="QKQ103" s="373"/>
      <c r="QKR103" s="373"/>
      <c r="QKS103" s="373"/>
      <c r="QKT103" s="373"/>
      <c r="QKU103" s="373"/>
      <c r="QKV103" s="373"/>
      <c r="QKW103" s="373"/>
      <c r="QKX103" s="373"/>
      <c r="QKY103" s="373"/>
      <c r="QKZ103" s="373"/>
      <c r="QLA103" s="373"/>
      <c r="QLB103" s="373"/>
      <c r="QLC103" s="373"/>
      <c r="QLD103" s="373"/>
      <c r="QLE103" s="373"/>
      <c r="QLF103" s="373"/>
      <c r="QLG103" s="373"/>
      <c r="QLH103" s="373"/>
      <c r="QLI103" s="373"/>
      <c r="QLJ103" s="373"/>
      <c r="QLK103" s="373"/>
      <c r="QLL103" s="373"/>
      <c r="QLM103" s="373"/>
      <c r="QLN103" s="373"/>
      <c r="QLO103" s="373"/>
      <c r="QLP103" s="373"/>
      <c r="QLQ103" s="373"/>
      <c r="QLR103" s="373"/>
      <c r="QLS103" s="373"/>
      <c r="QLT103" s="373"/>
      <c r="QLU103" s="373"/>
      <c r="QLV103" s="373"/>
      <c r="QLW103" s="373"/>
      <c r="QLX103" s="373"/>
      <c r="QLY103" s="373"/>
      <c r="QLZ103" s="373"/>
      <c r="QMA103" s="373"/>
      <c r="QMB103" s="373"/>
      <c r="QMC103" s="373"/>
      <c r="QMD103" s="373"/>
      <c r="QME103" s="373"/>
      <c r="QMF103" s="373"/>
      <c r="QMG103" s="373"/>
      <c r="QMH103" s="373"/>
      <c r="QMI103" s="373"/>
      <c r="QMJ103" s="373"/>
      <c r="QMK103" s="373"/>
      <c r="QML103" s="373"/>
      <c r="QMM103" s="373"/>
      <c r="QMN103" s="373"/>
      <c r="QMO103" s="373"/>
      <c r="QMP103" s="373"/>
      <c r="QMQ103" s="373"/>
      <c r="QMR103" s="373"/>
      <c r="QMS103" s="373"/>
      <c r="QMT103" s="373"/>
      <c r="QMU103" s="373"/>
      <c r="QMV103" s="373"/>
      <c r="QMW103" s="373"/>
      <c r="QMX103" s="373"/>
      <c r="QMY103" s="373"/>
      <c r="QMZ103" s="373"/>
      <c r="QNA103" s="373"/>
      <c r="QNB103" s="373"/>
      <c r="QNC103" s="373"/>
      <c r="QND103" s="373"/>
      <c r="QNE103" s="373"/>
      <c r="QNF103" s="373"/>
      <c r="QNG103" s="373"/>
      <c r="QNH103" s="373"/>
      <c r="QNI103" s="373"/>
      <c r="QNJ103" s="373"/>
      <c r="QNK103" s="373"/>
      <c r="QNL103" s="373"/>
      <c r="QNM103" s="373"/>
      <c r="QNN103" s="373"/>
      <c r="QNO103" s="373"/>
      <c r="QNP103" s="373"/>
      <c r="QNQ103" s="373"/>
      <c r="QNR103" s="373"/>
      <c r="QNS103" s="373"/>
      <c r="QNT103" s="373"/>
      <c r="QNU103" s="373"/>
      <c r="QNV103" s="373"/>
      <c r="QNW103" s="373"/>
      <c r="QNX103" s="373"/>
      <c r="QNY103" s="373"/>
      <c r="QNZ103" s="373"/>
      <c r="QOA103" s="373"/>
      <c r="QOB103" s="373"/>
      <c r="QOC103" s="373"/>
      <c r="QOD103" s="373"/>
      <c r="QOE103" s="373"/>
      <c r="QOF103" s="373"/>
      <c r="QOG103" s="373"/>
      <c r="QOH103" s="373"/>
      <c r="QOI103" s="373"/>
      <c r="QOJ103" s="373"/>
      <c r="QOK103" s="373"/>
      <c r="QOL103" s="373"/>
      <c r="QOM103" s="373"/>
      <c r="QON103" s="373"/>
      <c r="QOO103" s="373"/>
      <c r="QOP103" s="373"/>
      <c r="QOQ103" s="373"/>
      <c r="QOR103" s="373"/>
      <c r="QOS103" s="373"/>
      <c r="QOT103" s="373"/>
      <c r="QOU103" s="373"/>
      <c r="QOV103" s="373"/>
      <c r="QOW103" s="373"/>
      <c r="QOX103" s="373"/>
      <c r="QOY103" s="373"/>
      <c r="QOZ103" s="373"/>
      <c r="QPA103" s="373"/>
      <c r="QPB103" s="373"/>
      <c r="QPC103" s="373"/>
      <c r="QPD103" s="373"/>
      <c r="QPE103" s="373"/>
      <c r="QPF103" s="373"/>
      <c r="QPG103" s="373"/>
      <c r="QPH103" s="373"/>
      <c r="QPI103" s="373"/>
      <c r="QPJ103" s="373"/>
      <c r="QPK103" s="373"/>
      <c r="QPL103" s="373"/>
      <c r="QPM103" s="373"/>
      <c r="QPN103" s="373"/>
      <c r="QPO103" s="373"/>
      <c r="QPP103" s="373"/>
      <c r="QPQ103" s="373"/>
      <c r="QPR103" s="373"/>
      <c r="QPS103" s="373"/>
      <c r="QPT103" s="373"/>
      <c r="QPU103" s="373"/>
      <c r="QPV103" s="373"/>
      <c r="QPW103" s="373"/>
      <c r="QPX103" s="373"/>
      <c r="QPY103" s="373"/>
      <c r="QPZ103" s="373"/>
      <c r="QQA103" s="373"/>
      <c r="QQB103" s="373"/>
      <c r="QQC103" s="373"/>
      <c r="QQD103" s="373"/>
      <c r="QQE103" s="373"/>
      <c r="QQF103" s="373"/>
      <c r="QQG103" s="373"/>
      <c r="QQH103" s="373"/>
      <c r="QQI103" s="373"/>
      <c r="QQJ103" s="373"/>
      <c r="QQK103" s="373"/>
      <c r="QQL103" s="373"/>
      <c r="QQM103" s="373"/>
      <c r="QQN103" s="373"/>
      <c r="QQO103" s="373"/>
      <c r="QQP103" s="373"/>
      <c r="QQQ103" s="373"/>
      <c r="QQR103" s="373"/>
      <c r="QQS103" s="373"/>
      <c r="QQT103" s="373"/>
      <c r="QQU103" s="373"/>
      <c r="QQV103" s="373"/>
      <c r="QQW103" s="373"/>
      <c r="QQX103" s="373"/>
      <c r="QQY103" s="373"/>
      <c r="QQZ103" s="373"/>
      <c r="QRA103" s="373"/>
      <c r="QRB103" s="373"/>
      <c r="QRC103" s="373"/>
      <c r="QRD103" s="373"/>
      <c r="QRE103" s="373"/>
      <c r="QRF103" s="373"/>
      <c r="QRG103" s="373"/>
      <c r="QRH103" s="373"/>
      <c r="QRI103" s="373"/>
      <c r="QRJ103" s="373"/>
      <c r="QRK103" s="373"/>
      <c r="QRL103" s="373"/>
      <c r="QRM103" s="373"/>
      <c r="QRN103" s="373"/>
      <c r="QRO103" s="373"/>
      <c r="QRP103" s="373"/>
      <c r="QRQ103" s="373"/>
      <c r="QRR103" s="373"/>
      <c r="QRS103" s="373"/>
      <c r="QRT103" s="373"/>
      <c r="QRU103" s="373"/>
      <c r="QRV103" s="373"/>
      <c r="QRW103" s="373"/>
      <c r="QRX103" s="373"/>
      <c r="QRY103" s="373"/>
      <c r="QRZ103" s="373"/>
      <c r="QSA103" s="373"/>
      <c r="QSB103" s="373"/>
      <c r="QSC103" s="373"/>
      <c r="QSD103" s="373"/>
      <c r="QSE103" s="373"/>
      <c r="QSF103" s="373"/>
      <c r="QSG103" s="373"/>
      <c r="QSH103" s="373"/>
      <c r="QSI103" s="373"/>
      <c r="QSJ103" s="373"/>
      <c r="QSK103" s="373"/>
      <c r="QSL103" s="373"/>
      <c r="QSM103" s="373"/>
      <c r="QSN103" s="373"/>
      <c r="QSO103" s="373"/>
      <c r="QSP103" s="373"/>
      <c r="QSQ103" s="373"/>
      <c r="QSR103" s="373"/>
      <c r="QSS103" s="373"/>
      <c r="QST103" s="373"/>
      <c r="QSU103" s="373"/>
      <c r="QSV103" s="373"/>
      <c r="QSW103" s="373"/>
      <c r="QSX103" s="373"/>
      <c r="QSY103" s="373"/>
      <c r="QSZ103" s="373"/>
      <c r="QTA103" s="373"/>
      <c r="QTB103" s="373"/>
      <c r="QTC103" s="373"/>
      <c r="QTD103" s="373"/>
      <c r="QTE103" s="373"/>
      <c r="QTF103" s="373"/>
      <c r="QTG103" s="373"/>
      <c r="QTH103" s="373"/>
      <c r="QTI103" s="373"/>
      <c r="QTJ103" s="373"/>
      <c r="QTK103" s="373"/>
      <c r="QTL103" s="373"/>
      <c r="QTM103" s="373"/>
      <c r="QTN103" s="373"/>
      <c r="QTO103" s="373"/>
      <c r="QTP103" s="373"/>
      <c r="QTQ103" s="373"/>
      <c r="QTR103" s="373"/>
      <c r="QTS103" s="373"/>
      <c r="QTT103" s="373"/>
      <c r="QTU103" s="373"/>
      <c r="QTV103" s="373"/>
      <c r="QTW103" s="373"/>
      <c r="QTX103" s="373"/>
      <c r="QTY103" s="373"/>
      <c r="QTZ103" s="373"/>
      <c r="QUA103" s="373"/>
      <c r="QUB103" s="373"/>
      <c r="QUC103" s="373"/>
      <c r="QUD103" s="373"/>
      <c r="QUE103" s="373"/>
      <c r="QUF103" s="373"/>
      <c r="QUG103" s="373"/>
      <c r="QUH103" s="373"/>
      <c r="QUI103" s="373"/>
      <c r="QUJ103" s="373"/>
      <c r="QUK103" s="373"/>
      <c r="QUL103" s="373"/>
      <c r="QUM103" s="373"/>
      <c r="QUN103" s="373"/>
      <c r="QUO103" s="373"/>
      <c r="QUP103" s="373"/>
      <c r="QUQ103" s="373"/>
      <c r="QUR103" s="373"/>
      <c r="QUS103" s="373"/>
      <c r="QUT103" s="373"/>
      <c r="QUU103" s="373"/>
      <c r="QUV103" s="373"/>
      <c r="QUW103" s="373"/>
      <c r="QUX103" s="373"/>
      <c r="QUY103" s="373"/>
      <c r="QUZ103" s="373"/>
      <c r="QVA103" s="373"/>
      <c r="QVB103" s="373"/>
      <c r="QVC103" s="373"/>
      <c r="QVD103" s="373"/>
      <c r="QVE103" s="373"/>
      <c r="QVF103" s="373"/>
      <c r="QVG103" s="373"/>
      <c r="QVH103" s="373"/>
      <c r="QVI103" s="373"/>
      <c r="QVJ103" s="373"/>
      <c r="QVK103" s="373"/>
      <c r="QVL103" s="373"/>
      <c r="QVM103" s="373"/>
      <c r="QVN103" s="373"/>
      <c r="QVO103" s="373"/>
      <c r="QVP103" s="373"/>
      <c r="QVQ103" s="373"/>
      <c r="QVR103" s="373"/>
      <c r="QVS103" s="373"/>
      <c r="QVT103" s="373"/>
      <c r="QVU103" s="373"/>
      <c r="QVV103" s="373"/>
      <c r="QVW103" s="373"/>
      <c r="QVX103" s="373"/>
      <c r="QVY103" s="373"/>
      <c r="QVZ103" s="373"/>
      <c r="QWA103" s="373"/>
      <c r="QWB103" s="373"/>
      <c r="QWC103" s="373"/>
      <c r="QWD103" s="373"/>
      <c r="QWE103" s="373"/>
      <c r="QWF103" s="373"/>
      <c r="QWG103" s="373"/>
      <c r="QWH103" s="373"/>
      <c r="QWI103" s="373"/>
      <c r="QWJ103" s="373"/>
      <c r="QWK103" s="373"/>
      <c r="QWL103" s="373"/>
      <c r="QWM103" s="373"/>
      <c r="QWN103" s="373"/>
      <c r="QWO103" s="373"/>
      <c r="QWP103" s="373"/>
      <c r="QWQ103" s="373"/>
      <c r="QWR103" s="373"/>
      <c r="QWS103" s="373"/>
      <c r="QWT103" s="373"/>
      <c r="QWU103" s="373"/>
      <c r="QWV103" s="373"/>
      <c r="QWW103" s="373"/>
      <c r="QWX103" s="373"/>
      <c r="QWY103" s="373"/>
      <c r="QWZ103" s="373"/>
      <c r="QXA103" s="373"/>
      <c r="QXB103" s="373"/>
      <c r="QXC103" s="373"/>
      <c r="QXD103" s="373"/>
      <c r="QXE103" s="373"/>
      <c r="QXF103" s="373"/>
      <c r="QXG103" s="373"/>
      <c r="QXH103" s="373"/>
      <c r="QXI103" s="373"/>
      <c r="QXJ103" s="373"/>
      <c r="QXK103" s="373"/>
      <c r="QXL103" s="373"/>
      <c r="QXM103" s="373"/>
      <c r="QXN103" s="373"/>
      <c r="QXO103" s="373"/>
      <c r="QXP103" s="373"/>
      <c r="QXQ103" s="373"/>
      <c r="QXR103" s="373"/>
      <c r="QXS103" s="373"/>
      <c r="QXT103" s="373"/>
      <c r="QXU103" s="373"/>
      <c r="QXV103" s="373"/>
      <c r="QXW103" s="373"/>
      <c r="QXX103" s="373"/>
      <c r="QXY103" s="373"/>
      <c r="QXZ103" s="373"/>
      <c r="QYA103" s="373"/>
      <c r="QYB103" s="373"/>
      <c r="QYC103" s="373"/>
      <c r="QYD103" s="373"/>
      <c r="QYE103" s="373"/>
      <c r="QYF103" s="373"/>
      <c r="QYG103" s="373"/>
      <c r="QYH103" s="373"/>
      <c r="QYI103" s="373"/>
      <c r="QYJ103" s="373"/>
      <c r="QYK103" s="373"/>
      <c r="QYL103" s="373"/>
      <c r="QYM103" s="373"/>
      <c r="QYN103" s="373"/>
      <c r="QYO103" s="373"/>
      <c r="QYP103" s="373"/>
      <c r="QYQ103" s="373"/>
      <c r="QYR103" s="373"/>
      <c r="QYS103" s="373"/>
      <c r="QYT103" s="373"/>
      <c r="QYU103" s="373"/>
      <c r="QYV103" s="373"/>
      <c r="QYW103" s="373"/>
      <c r="QYX103" s="373"/>
      <c r="QYY103" s="373"/>
      <c r="QYZ103" s="373"/>
      <c r="QZA103" s="373"/>
      <c r="QZB103" s="373"/>
      <c r="QZC103" s="373"/>
      <c r="QZD103" s="373"/>
      <c r="QZE103" s="373"/>
      <c r="QZF103" s="373"/>
      <c r="QZG103" s="373"/>
      <c r="QZH103" s="373"/>
      <c r="QZI103" s="373"/>
      <c r="QZJ103" s="373"/>
      <c r="QZK103" s="373"/>
      <c r="QZL103" s="373"/>
      <c r="QZM103" s="373"/>
      <c r="QZN103" s="373"/>
      <c r="QZO103" s="373"/>
      <c r="QZP103" s="373"/>
      <c r="QZQ103" s="373"/>
      <c r="QZR103" s="373"/>
      <c r="QZS103" s="373"/>
      <c r="QZT103" s="373"/>
      <c r="QZU103" s="373"/>
      <c r="QZV103" s="373"/>
      <c r="QZW103" s="373"/>
      <c r="QZX103" s="373"/>
      <c r="QZY103" s="373"/>
      <c r="QZZ103" s="373"/>
      <c r="RAA103" s="373"/>
      <c r="RAB103" s="373"/>
      <c r="RAC103" s="373"/>
      <c r="RAD103" s="373"/>
      <c r="RAE103" s="373"/>
      <c r="RAF103" s="373"/>
      <c r="RAG103" s="373"/>
      <c r="RAH103" s="373"/>
      <c r="RAI103" s="373"/>
      <c r="RAJ103" s="373"/>
      <c r="RAK103" s="373"/>
      <c r="RAL103" s="373"/>
      <c r="RAM103" s="373"/>
      <c r="RAN103" s="373"/>
      <c r="RAO103" s="373"/>
      <c r="RAP103" s="373"/>
      <c r="RAQ103" s="373"/>
      <c r="RAR103" s="373"/>
      <c r="RAS103" s="373"/>
      <c r="RAT103" s="373"/>
      <c r="RAU103" s="373"/>
      <c r="RAV103" s="373"/>
      <c r="RAW103" s="373"/>
      <c r="RAX103" s="373"/>
      <c r="RAY103" s="373"/>
      <c r="RAZ103" s="373"/>
      <c r="RBA103" s="373"/>
      <c r="RBB103" s="373"/>
      <c r="RBC103" s="373"/>
      <c r="RBD103" s="373"/>
      <c r="RBE103" s="373"/>
      <c r="RBF103" s="373"/>
      <c r="RBG103" s="373"/>
      <c r="RBH103" s="373"/>
      <c r="RBI103" s="373"/>
      <c r="RBJ103" s="373"/>
      <c r="RBK103" s="373"/>
      <c r="RBL103" s="373"/>
      <c r="RBM103" s="373"/>
      <c r="RBN103" s="373"/>
      <c r="RBO103" s="373"/>
      <c r="RBP103" s="373"/>
      <c r="RBQ103" s="373"/>
      <c r="RBR103" s="373"/>
      <c r="RBS103" s="373"/>
      <c r="RBT103" s="373"/>
      <c r="RBU103" s="373"/>
      <c r="RBV103" s="373"/>
      <c r="RBW103" s="373"/>
      <c r="RBX103" s="373"/>
      <c r="RBY103" s="373"/>
      <c r="RBZ103" s="373"/>
      <c r="RCA103" s="373"/>
      <c r="RCB103" s="373"/>
      <c r="RCC103" s="373"/>
      <c r="RCD103" s="373"/>
      <c r="RCE103" s="373"/>
      <c r="RCF103" s="373"/>
      <c r="RCG103" s="373"/>
      <c r="RCH103" s="373"/>
      <c r="RCI103" s="373"/>
      <c r="RCJ103" s="373"/>
      <c r="RCK103" s="373"/>
      <c r="RCL103" s="373"/>
      <c r="RCM103" s="373"/>
      <c r="RCN103" s="373"/>
      <c r="RCO103" s="373"/>
      <c r="RCP103" s="373"/>
      <c r="RCQ103" s="373"/>
      <c r="RCR103" s="373"/>
      <c r="RCS103" s="373"/>
      <c r="RCT103" s="373"/>
      <c r="RCU103" s="373"/>
      <c r="RCV103" s="373"/>
      <c r="RCW103" s="373"/>
      <c r="RCX103" s="373"/>
      <c r="RCY103" s="373"/>
      <c r="RCZ103" s="373"/>
      <c r="RDA103" s="373"/>
      <c r="RDB103" s="373"/>
      <c r="RDC103" s="373"/>
      <c r="RDD103" s="373"/>
      <c r="RDE103" s="373"/>
      <c r="RDF103" s="373"/>
      <c r="RDG103" s="373"/>
      <c r="RDH103" s="373"/>
      <c r="RDI103" s="373"/>
      <c r="RDJ103" s="373"/>
      <c r="RDK103" s="373"/>
      <c r="RDL103" s="373"/>
      <c r="RDM103" s="373"/>
      <c r="RDN103" s="373"/>
      <c r="RDO103" s="373"/>
      <c r="RDP103" s="373"/>
      <c r="RDQ103" s="373"/>
      <c r="RDR103" s="373"/>
      <c r="RDS103" s="373"/>
      <c r="RDT103" s="373"/>
      <c r="RDU103" s="373"/>
      <c r="RDV103" s="373"/>
      <c r="RDW103" s="373"/>
      <c r="RDX103" s="373"/>
      <c r="RDY103" s="373"/>
      <c r="RDZ103" s="373"/>
      <c r="REA103" s="373"/>
      <c r="REB103" s="373"/>
      <c r="REC103" s="373"/>
      <c r="RED103" s="373"/>
      <c r="REE103" s="373"/>
      <c r="REF103" s="373"/>
      <c r="REG103" s="373"/>
      <c r="REH103" s="373"/>
      <c r="REI103" s="373"/>
      <c r="REJ103" s="373"/>
      <c r="REK103" s="373"/>
      <c r="REL103" s="373"/>
      <c r="REM103" s="373"/>
      <c r="REN103" s="373"/>
      <c r="REO103" s="373"/>
      <c r="REP103" s="373"/>
      <c r="REQ103" s="373"/>
      <c r="RER103" s="373"/>
      <c r="RES103" s="373"/>
      <c r="RET103" s="373"/>
      <c r="REU103" s="373"/>
      <c r="REV103" s="373"/>
      <c r="REW103" s="373"/>
      <c r="REX103" s="373"/>
      <c r="REY103" s="373"/>
      <c r="REZ103" s="373"/>
      <c r="RFA103" s="373"/>
      <c r="RFB103" s="373"/>
      <c r="RFC103" s="373"/>
      <c r="RFD103" s="373"/>
      <c r="RFE103" s="373"/>
      <c r="RFF103" s="373"/>
      <c r="RFG103" s="373"/>
      <c r="RFH103" s="373"/>
      <c r="RFI103" s="373"/>
      <c r="RFJ103" s="373"/>
      <c r="RFK103" s="373"/>
      <c r="RFL103" s="373"/>
      <c r="RFM103" s="373"/>
      <c r="RFN103" s="373"/>
      <c r="RFO103" s="373"/>
      <c r="RFP103" s="373"/>
      <c r="RFQ103" s="373"/>
      <c r="RFR103" s="373"/>
      <c r="RFS103" s="373"/>
      <c r="RFT103" s="373"/>
      <c r="RFU103" s="373"/>
      <c r="RFV103" s="373"/>
      <c r="RFW103" s="373"/>
      <c r="RFX103" s="373"/>
      <c r="RFY103" s="373"/>
      <c r="RFZ103" s="373"/>
      <c r="RGA103" s="373"/>
      <c r="RGB103" s="373"/>
      <c r="RGC103" s="373"/>
      <c r="RGD103" s="373"/>
      <c r="RGE103" s="373"/>
      <c r="RGF103" s="373"/>
      <c r="RGG103" s="373"/>
      <c r="RGH103" s="373"/>
      <c r="RGI103" s="373"/>
      <c r="RGJ103" s="373"/>
      <c r="RGK103" s="373"/>
      <c r="RGL103" s="373"/>
      <c r="RGM103" s="373"/>
      <c r="RGN103" s="373"/>
      <c r="RGO103" s="373"/>
      <c r="RGP103" s="373"/>
      <c r="RGQ103" s="373"/>
      <c r="RGR103" s="373"/>
      <c r="RGS103" s="373"/>
      <c r="RGT103" s="373"/>
      <c r="RGU103" s="373"/>
      <c r="RGV103" s="373"/>
      <c r="RGW103" s="373"/>
      <c r="RGX103" s="373"/>
      <c r="RGY103" s="373"/>
      <c r="RGZ103" s="373"/>
      <c r="RHA103" s="373"/>
      <c r="RHB103" s="373"/>
      <c r="RHC103" s="373"/>
      <c r="RHD103" s="373"/>
      <c r="RHE103" s="373"/>
      <c r="RHF103" s="373"/>
      <c r="RHG103" s="373"/>
      <c r="RHH103" s="373"/>
      <c r="RHI103" s="373"/>
      <c r="RHJ103" s="373"/>
      <c r="RHK103" s="373"/>
      <c r="RHL103" s="373"/>
      <c r="RHM103" s="373"/>
      <c r="RHN103" s="373"/>
      <c r="RHO103" s="373"/>
      <c r="RHP103" s="373"/>
      <c r="RHQ103" s="373"/>
      <c r="RHR103" s="373"/>
      <c r="RHS103" s="373"/>
      <c r="RHT103" s="373"/>
      <c r="RHU103" s="373"/>
      <c r="RHV103" s="373"/>
      <c r="RHW103" s="373"/>
      <c r="RHX103" s="373"/>
      <c r="RHY103" s="373"/>
      <c r="RHZ103" s="373"/>
      <c r="RIA103" s="373"/>
      <c r="RIB103" s="373"/>
      <c r="RIC103" s="373"/>
      <c r="RID103" s="373"/>
      <c r="RIE103" s="373"/>
      <c r="RIF103" s="373"/>
      <c r="RIG103" s="373"/>
      <c r="RIH103" s="373"/>
      <c r="RII103" s="373"/>
      <c r="RIJ103" s="373"/>
      <c r="RIK103" s="373"/>
      <c r="RIL103" s="373"/>
      <c r="RIM103" s="373"/>
      <c r="RIN103" s="373"/>
      <c r="RIO103" s="373"/>
      <c r="RIP103" s="373"/>
      <c r="RIQ103" s="373"/>
      <c r="RIR103" s="373"/>
      <c r="RIS103" s="373"/>
      <c r="RIT103" s="373"/>
      <c r="RIU103" s="373"/>
      <c r="RIV103" s="373"/>
      <c r="RIW103" s="373"/>
      <c r="RIX103" s="373"/>
      <c r="RIY103" s="373"/>
      <c r="RIZ103" s="373"/>
      <c r="RJA103" s="373"/>
      <c r="RJB103" s="373"/>
      <c r="RJC103" s="373"/>
      <c r="RJD103" s="373"/>
      <c r="RJE103" s="373"/>
      <c r="RJF103" s="373"/>
      <c r="RJG103" s="373"/>
      <c r="RJH103" s="373"/>
      <c r="RJI103" s="373"/>
      <c r="RJJ103" s="373"/>
      <c r="RJK103" s="373"/>
      <c r="RJL103" s="373"/>
      <c r="RJM103" s="373"/>
      <c r="RJN103" s="373"/>
      <c r="RJO103" s="373"/>
      <c r="RJP103" s="373"/>
      <c r="RJQ103" s="373"/>
      <c r="RJR103" s="373"/>
      <c r="RJS103" s="373"/>
      <c r="RJT103" s="373"/>
      <c r="RJU103" s="373"/>
      <c r="RJV103" s="373"/>
      <c r="RJW103" s="373"/>
      <c r="RJX103" s="373"/>
      <c r="RJY103" s="373"/>
      <c r="RJZ103" s="373"/>
      <c r="RKA103" s="373"/>
      <c r="RKB103" s="373"/>
      <c r="RKC103" s="373"/>
      <c r="RKD103" s="373"/>
      <c r="RKE103" s="373"/>
      <c r="RKF103" s="373"/>
      <c r="RKG103" s="373"/>
      <c r="RKH103" s="373"/>
      <c r="RKI103" s="373"/>
      <c r="RKJ103" s="373"/>
      <c r="RKK103" s="373"/>
      <c r="RKL103" s="373"/>
      <c r="RKM103" s="373"/>
      <c r="RKN103" s="373"/>
      <c r="RKO103" s="373"/>
      <c r="RKP103" s="373"/>
      <c r="RKQ103" s="373"/>
      <c r="RKR103" s="373"/>
      <c r="RKS103" s="373"/>
      <c r="RKT103" s="373"/>
      <c r="RKU103" s="373"/>
      <c r="RKV103" s="373"/>
      <c r="RKW103" s="373"/>
      <c r="RKX103" s="373"/>
      <c r="RKY103" s="373"/>
      <c r="RKZ103" s="373"/>
      <c r="RLA103" s="373"/>
      <c r="RLB103" s="373"/>
      <c r="RLC103" s="373"/>
      <c r="RLD103" s="373"/>
      <c r="RLE103" s="373"/>
      <c r="RLF103" s="373"/>
      <c r="RLG103" s="373"/>
      <c r="RLH103" s="373"/>
      <c r="RLI103" s="373"/>
      <c r="RLJ103" s="373"/>
      <c r="RLK103" s="373"/>
      <c r="RLL103" s="373"/>
      <c r="RLM103" s="373"/>
      <c r="RLN103" s="373"/>
      <c r="RLO103" s="373"/>
      <c r="RLP103" s="373"/>
      <c r="RLQ103" s="373"/>
      <c r="RLR103" s="373"/>
      <c r="RLS103" s="373"/>
      <c r="RLT103" s="373"/>
      <c r="RLU103" s="373"/>
      <c r="RLV103" s="373"/>
      <c r="RLW103" s="373"/>
      <c r="RLX103" s="373"/>
      <c r="RLY103" s="373"/>
      <c r="RLZ103" s="373"/>
      <c r="RMA103" s="373"/>
      <c r="RMB103" s="373"/>
      <c r="RMC103" s="373"/>
      <c r="RMD103" s="373"/>
      <c r="RME103" s="373"/>
      <c r="RMF103" s="373"/>
      <c r="RMG103" s="373"/>
      <c r="RMH103" s="373"/>
      <c r="RMI103" s="373"/>
      <c r="RMJ103" s="373"/>
      <c r="RMK103" s="373"/>
      <c r="RML103" s="373"/>
      <c r="RMM103" s="373"/>
      <c r="RMN103" s="373"/>
      <c r="RMO103" s="373"/>
      <c r="RMP103" s="373"/>
      <c r="RMQ103" s="373"/>
      <c r="RMR103" s="373"/>
      <c r="RMS103" s="373"/>
      <c r="RMT103" s="373"/>
      <c r="RMU103" s="373"/>
      <c r="RMV103" s="373"/>
      <c r="RMW103" s="373"/>
      <c r="RMX103" s="373"/>
      <c r="RMY103" s="373"/>
      <c r="RMZ103" s="373"/>
      <c r="RNA103" s="373"/>
      <c r="RNB103" s="373"/>
      <c r="RNC103" s="373"/>
      <c r="RND103" s="373"/>
      <c r="RNE103" s="373"/>
      <c r="RNF103" s="373"/>
      <c r="RNG103" s="373"/>
      <c r="RNH103" s="373"/>
      <c r="RNI103" s="373"/>
      <c r="RNJ103" s="373"/>
      <c r="RNK103" s="373"/>
      <c r="RNL103" s="373"/>
      <c r="RNM103" s="373"/>
      <c r="RNN103" s="373"/>
      <c r="RNO103" s="373"/>
      <c r="RNP103" s="373"/>
      <c r="RNQ103" s="373"/>
      <c r="RNR103" s="373"/>
      <c r="RNS103" s="373"/>
      <c r="RNT103" s="373"/>
      <c r="RNU103" s="373"/>
      <c r="RNV103" s="373"/>
      <c r="RNW103" s="373"/>
      <c r="RNX103" s="373"/>
      <c r="RNY103" s="373"/>
      <c r="RNZ103" s="373"/>
      <c r="ROA103" s="373"/>
      <c r="ROB103" s="373"/>
      <c r="ROC103" s="373"/>
      <c r="ROD103" s="373"/>
      <c r="ROE103" s="373"/>
      <c r="ROF103" s="373"/>
      <c r="ROG103" s="373"/>
      <c r="ROH103" s="373"/>
      <c r="ROI103" s="373"/>
      <c r="ROJ103" s="373"/>
      <c r="ROK103" s="373"/>
      <c r="ROL103" s="373"/>
      <c r="ROM103" s="373"/>
      <c r="RON103" s="373"/>
      <c r="ROO103" s="373"/>
      <c r="ROP103" s="373"/>
      <c r="ROQ103" s="373"/>
      <c r="ROR103" s="373"/>
      <c r="ROS103" s="373"/>
      <c r="ROT103" s="373"/>
      <c r="ROU103" s="373"/>
      <c r="ROV103" s="373"/>
      <c r="ROW103" s="373"/>
      <c r="ROX103" s="373"/>
      <c r="ROY103" s="373"/>
      <c r="ROZ103" s="373"/>
      <c r="RPA103" s="373"/>
      <c r="RPB103" s="373"/>
      <c r="RPC103" s="373"/>
      <c r="RPD103" s="373"/>
      <c r="RPE103" s="373"/>
      <c r="RPF103" s="373"/>
      <c r="RPG103" s="373"/>
      <c r="RPH103" s="373"/>
      <c r="RPI103" s="373"/>
      <c r="RPJ103" s="373"/>
      <c r="RPK103" s="373"/>
      <c r="RPL103" s="373"/>
      <c r="RPM103" s="373"/>
      <c r="RPN103" s="373"/>
      <c r="RPO103" s="373"/>
      <c r="RPP103" s="373"/>
      <c r="RPQ103" s="373"/>
      <c r="RPR103" s="373"/>
      <c r="RPS103" s="373"/>
      <c r="RPT103" s="373"/>
      <c r="RPU103" s="373"/>
      <c r="RPV103" s="373"/>
      <c r="RPW103" s="373"/>
      <c r="RPX103" s="373"/>
      <c r="RPY103" s="373"/>
      <c r="RPZ103" s="373"/>
      <c r="RQA103" s="373"/>
      <c r="RQB103" s="373"/>
      <c r="RQC103" s="373"/>
      <c r="RQD103" s="373"/>
      <c r="RQE103" s="373"/>
      <c r="RQF103" s="373"/>
      <c r="RQG103" s="373"/>
      <c r="RQH103" s="373"/>
      <c r="RQI103" s="373"/>
      <c r="RQJ103" s="373"/>
      <c r="RQK103" s="373"/>
      <c r="RQL103" s="373"/>
      <c r="RQM103" s="373"/>
      <c r="RQN103" s="373"/>
      <c r="RQO103" s="373"/>
      <c r="RQP103" s="373"/>
      <c r="RQQ103" s="373"/>
      <c r="RQR103" s="373"/>
      <c r="RQS103" s="373"/>
      <c r="RQT103" s="373"/>
      <c r="RQU103" s="373"/>
      <c r="RQV103" s="373"/>
      <c r="RQW103" s="373"/>
      <c r="RQX103" s="373"/>
      <c r="RQY103" s="373"/>
      <c r="RQZ103" s="373"/>
      <c r="RRA103" s="373"/>
      <c r="RRB103" s="373"/>
      <c r="RRC103" s="373"/>
      <c r="RRD103" s="373"/>
      <c r="RRE103" s="373"/>
      <c r="RRF103" s="373"/>
      <c r="RRG103" s="373"/>
      <c r="RRH103" s="373"/>
      <c r="RRI103" s="373"/>
      <c r="RRJ103" s="373"/>
      <c r="RRK103" s="373"/>
      <c r="RRL103" s="373"/>
      <c r="RRM103" s="373"/>
      <c r="RRN103" s="373"/>
      <c r="RRO103" s="373"/>
      <c r="RRP103" s="373"/>
      <c r="RRQ103" s="373"/>
      <c r="RRR103" s="373"/>
      <c r="RRS103" s="373"/>
      <c r="RRT103" s="373"/>
      <c r="RRU103" s="373"/>
      <c r="RRV103" s="373"/>
      <c r="RRW103" s="373"/>
      <c r="RRX103" s="373"/>
      <c r="RRY103" s="373"/>
      <c r="RRZ103" s="373"/>
      <c r="RSA103" s="373"/>
      <c r="RSB103" s="373"/>
      <c r="RSC103" s="373"/>
      <c r="RSD103" s="373"/>
      <c r="RSE103" s="373"/>
      <c r="RSF103" s="373"/>
      <c r="RSG103" s="373"/>
      <c r="RSH103" s="373"/>
      <c r="RSI103" s="373"/>
      <c r="RSJ103" s="373"/>
      <c r="RSK103" s="373"/>
      <c r="RSL103" s="373"/>
      <c r="RSM103" s="373"/>
      <c r="RSN103" s="373"/>
      <c r="RSO103" s="373"/>
      <c r="RSP103" s="373"/>
      <c r="RSQ103" s="373"/>
      <c r="RSR103" s="373"/>
      <c r="RSS103" s="373"/>
      <c r="RST103" s="373"/>
      <c r="RSU103" s="373"/>
      <c r="RSV103" s="373"/>
      <c r="RSW103" s="373"/>
      <c r="RSX103" s="373"/>
      <c r="RSY103" s="373"/>
      <c r="RSZ103" s="373"/>
      <c r="RTA103" s="373"/>
      <c r="RTB103" s="373"/>
      <c r="RTC103" s="373"/>
      <c r="RTD103" s="373"/>
      <c r="RTE103" s="373"/>
      <c r="RTF103" s="373"/>
      <c r="RTG103" s="373"/>
      <c r="RTH103" s="373"/>
      <c r="RTI103" s="373"/>
      <c r="RTJ103" s="373"/>
      <c r="RTK103" s="373"/>
      <c r="RTL103" s="373"/>
      <c r="RTM103" s="373"/>
      <c r="RTN103" s="373"/>
      <c r="RTO103" s="373"/>
      <c r="RTP103" s="373"/>
      <c r="RTQ103" s="373"/>
      <c r="RTR103" s="373"/>
      <c r="RTS103" s="373"/>
      <c r="RTT103" s="373"/>
      <c r="RTU103" s="373"/>
      <c r="RTV103" s="373"/>
      <c r="RTW103" s="373"/>
      <c r="RTX103" s="373"/>
      <c r="RTY103" s="373"/>
      <c r="RTZ103" s="373"/>
      <c r="RUA103" s="373"/>
      <c r="RUB103" s="373"/>
      <c r="RUC103" s="373"/>
      <c r="RUD103" s="373"/>
      <c r="RUE103" s="373"/>
      <c r="RUF103" s="373"/>
      <c r="RUG103" s="373"/>
      <c r="RUH103" s="373"/>
      <c r="RUI103" s="373"/>
      <c r="RUJ103" s="373"/>
      <c r="RUK103" s="373"/>
      <c r="RUL103" s="373"/>
      <c r="RUM103" s="373"/>
      <c r="RUN103" s="373"/>
      <c r="RUO103" s="373"/>
      <c r="RUP103" s="373"/>
      <c r="RUQ103" s="373"/>
      <c r="RUR103" s="373"/>
      <c r="RUS103" s="373"/>
      <c r="RUT103" s="373"/>
      <c r="RUU103" s="373"/>
      <c r="RUV103" s="373"/>
      <c r="RUW103" s="373"/>
      <c r="RUX103" s="373"/>
      <c r="RUY103" s="373"/>
      <c r="RUZ103" s="373"/>
      <c r="RVA103" s="373"/>
      <c r="RVB103" s="373"/>
      <c r="RVC103" s="373"/>
      <c r="RVD103" s="373"/>
      <c r="RVE103" s="373"/>
      <c r="RVF103" s="373"/>
      <c r="RVG103" s="373"/>
      <c r="RVH103" s="373"/>
      <c r="RVI103" s="373"/>
      <c r="RVJ103" s="373"/>
      <c r="RVK103" s="373"/>
      <c r="RVL103" s="373"/>
      <c r="RVM103" s="373"/>
      <c r="RVN103" s="373"/>
      <c r="RVO103" s="373"/>
      <c r="RVP103" s="373"/>
      <c r="RVQ103" s="373"/>
      <c r="RVR103" s="373"/>
      <c r="RVS103" s="373"/>
      <c r="RVT103" s="373"/>
      <c r="RVU103" s="373"/>
      <c r="RVV103" s="373"/>
      <c r="RVW103" s="373"/>
      <c r="RVX103" s="373"/>
      <c r="RVY103" s="373"/>
      <c r="RVZ103" s="373"/>
      <c r="RWA103" s="373"/>
      <c r="RWB103" s="373"/>
      <c r="RWC103" s="373"/>
      <c r="RWD103" s="373"/>
      <c r="RWE103" s="373"/>
      <c r="RWF103" s="373"/>
      <c r="RWG103" s="373"/>
      <c r="RWH103" s="373"/>
      <c r="RWI103" s="373"/>
      <c r="RWJ103" s="373"/>
      <c r="RWK103" s="373"/>
      <c r="RWL103" s="373"/>
      <c r="RWM103" s="373"/>
      <c r="RWN103" s="373"/>
      <c r="RWO103" s="373"/>
      <c r="RWP103" s="373"/>
      <c r="RWQ103" s="373"/>
      <c r="RWR103" s="373"/>
      <c r="RWS103" s="373"/>
      <c r="RWT103" s="373"/>
      <c r="RWU103" s="373"/>
      <c r="RWV103" s="373"/>
      <c r="RWW103" s="373"/>
      <c r="RWX103" s="373"/>
      <c r="RWY103" s="373"/>
      <c r="RWZ103" s="373"/>
      <c r="RXA103" s="373"/>
      <c r="RXB103" s="373"/>
      <c r="RXC103" s="373"/>
      <c r="RXD103" s="373"/>
      <c r="RXE103" s="373"/>
      <c r="RXF103" s="373"/>
      <c r="RXG103" s="373"/>
      <c r="RXH103" s="373"/>
      <c r="RXI103" s="373"/>
      <c r="RXJ103" s="373"/>
      <c r="RXK103" s="373"/>
      <c r="RXL103" s="373"/>
      <c r="RXM103" s="373"/>
      <c r="RXN103" s="373"/>
      <c r="RXO103" s="373"/>
      <c r="RXP103" s="373"/>
      <c r="RXQ103" s="373"/>
      <c r="RXR103" s="373"/>
      <c r="RXS103" s="373"/>
      <c r="RXT103" s="373"/>
      <c r="RXU103" s="373"/>
      <c r="RXV103" s="373"/>
      <c r="RXW103" s="373"/>
      <c r="RXX103" s="373"/>
      <c r="RXY103" s="373"/>
      <c r="RXZ103" s="373"/>
      <c r="RYA103" s="373"/>
      <c r="RYB103" s="373"/>
      <c r="RYC103" s="373"/>
      <c r="RYD103" s="373"/>
      <c r="RYE103" s="373"/>
      <c r="RYF103" s="373"/>
      <c r="RYG103" s="373"/>
      <c r="RYH103" s="373"/>
      <c r="RYI103" s="373"/>
      <c r="RYJ103" s="373"/>
      <c r="RYK103" s="373"/>
      <c r="RYL103" s="373"/>
      <c r="RYM103" s="373"/>
      <c r="RYN103" s="373"/>
      <c r="RYO103" s="373"/>
      <c r="RYP103" s="373"/>
      <c r="RYQ103" s="373"/>
      <c r="RYR103" s="373"/>
      <c r="RYS103" s="373"/>
      <c r="RYT103" s="373"/>
      <c r="RYU103" s="373"/>
      <c r="RYV103" s="373"/>
      <c r="RYW103" s="373"/>
      <c r="RYX103" s="373"/>
      <c r="RYY103" s="373"/>
      <c r="RYZ103" s="373"/>
      <c r="RZA103" s="373"/>
      <c r="RZB103" s="373"/>
      <c r="RZC103" s="373"/>
      <c r="RZD103" s="373"/>
      <c r="RZE103" s="373"/>
      <c r="RZF103" s="373"/>
      <c r="RZG103" s="373"/>
      <c r="RZH103" s="373"/>
      <c r="RZI103" s="373"/>
      <c r="RZJ103" s="373"/>
      <c r="RZK103" s="373"/>
      <c r="RZL103" s="373"/>
      <c r="RZM103" s="373"/>
      <c r="RZN103" s="373"/>
      <c r="RZO103" s="373"/>
      <c r="RZP103" s="373"/>
      <c r="RZQ103" s="373"/>
      <c r="RZR103" s="373"/>
      <c r="RZS103" s="373"/>
      <c r="RZT103" s="373"/>
      <c r="RZU103" s="373"/>
      <c r="RZV103" s="373"/>
      <c r="RZW103" s="373"/>
      <c r="RZX103" s="373"/>
      <c r="RZY103" s="373"/>
      <c r="RZZ103" s="373"/>
      <c r="SAA103" s="373"/>
      <c r="SAB103" s="373"/>
      <c r="SAC103" s="373"/>
      <c r="SAD103" s="373"/>
      <c r="SAE103" s="373"/>
      <c r="SAF103" s="373"/>
      <c r="SAG103" s="373"/>
      <c r="SAH103" s="373"/>
      <c r="SAI103" s="373"/>
      <c r="SAJ103" s="373"/>
      <c r="SAK103" s="373"/>
      <c r="SAL103" s="373"/>
      <c r="SAM103" s="373"/>
      <c r="SAN103" s="373"/>
      <c r="SAO103" s="373"/>
      <c r="SAP103" s="373"/>
      <c r="SAQ103" s="373"/>
      <c r="SAR103" s="373"/>
      <c r="SAS103" s="373"/>
      <c r="SAT103" s="373"/>
      <c r="SAU103" s="373"/>
      <c r="SAV103" s="373"/>
      <c r="SAW103" s="373"/>
      <c r="SAX103" s="373"/>
      <c r="SAY103" s="373"/>
      <c r="SAZ103" s="373"/>
      <c r="SBA103" s="373"/>
      <c r="SBB103" s="373"/>
      <c r="SBC103" s="373"/>
      <c r="SBD103" s="373"/>
      <c r="SBE103" s="373"/>
      <c r="SBF103" s="373"/>
      <c r="SBG103" s="373"/>
      <c r="SBH103" s="373"/>
      <c r="SBI103" s="373"/>
      <c r="SBJ103" s="373"/>
      <c r="SBK103" s="373"/>
      <c r="SBL103" s="373"/>
      <c r="SBM103" s="373"/>
      <c r="SBN103" s="373"/>
      <c r="SBO103" s="373"/>
      <c r="SBP103" s="373"/>
      <c r="SBQ103" s="373"/>
      <c r="SBR103" s="373"/>
      <c r="SBS103" s="373"/>
      <c r="SBT103" s="373"/>
      <c r="SBU103" s="373"/>
      <c r="SBV103" s="373"/>
      <c r="SBW103" s="373"/>
      <c r="SBX103" s="373"/>
      <c r="SBY103" s="373"/>
      <c r="SBZ103" s="373"/>
      <c r="SCA103" s="373"/>
      <c r="SCB103" s="373"/>
      <c r="SCC103" s="373"/>
      <c r="SCD103" s="373"/>
      <c r="SCE103" s="373"/>
      <c r="SCF103" s="373"/>
      <c r="SCG103" s="373"/>
      <c r="SCH103" s="373"/>
      <c r="SCI103" s="373"/>
      <c r="SCJ103" s="373"/>
      <c r="SCK103" s="373"/>
      <c r="SCL103" s="373"/>
      <c r="SCM103" s="373"/>
      <c r="SCN103" s="373"/>
      <c r="SCO103" s="373"/>
      <c r="SCP103" s="373"/>
      <c r="SCQ103" s="373"/>
      <c r="SCR103" s="373"/>
      <c r="SCS103" s="373"/>
      <c r="SCT103" s="373"/>
      <c r="SCU103" s="373"/>
      <c r="SCV103" s="373"/>
      <c r="SCW103" s="373"/>
      <c r="SCX103" s="373"/>
      <c r="SCY103" s="373"/>
      <c r="SCZ103" s="373"/>
      <c r="SDA103" s="373"/>
      <c r="SDB103" s="373"/>
      <c r="SDC103" s="373"/>
      <c r="SDD103" s="373"/>
      <c r="SDE103" s="373"/>
      <c r="SDF103" s="373"/>
      <c r="SDG103" s="373"/>
      <c r="SDH103" s="373"/>
      <c r="SDI103" s="373"/>
      <c r="SDJ103" s="373"/>
      <c r="SDK103" s="373"/>
      <c r="SDL103" s="373"/>
      <c r="SDM103" s="373"/>
      <c r="SDN103" s="373"/>
      <c r="SDO103" s="373"/>
      <c r="SDP103" s="373"/>
      <c r="SDQ103" s="373"/>
      <c r="SDR103" s="373"/>
      <c r="SDS103" s="373"/>
      <c r="SDT103" s="373"/>
      <c r="SDU103" s="373"/>
      <c r="SDV103" s="373"/>
      <c r="SDW103" s="373"/>
      <c r="SDX103" s="373"/>
      <c r="SDY103" s="373"/>
      <c r="SDZ103" s="373"/>
      <c r="SEA103" s="373"/>
      <c r="SEB103" s="373"/>
      <c r="SEC103" s="373"/>
      <c r="SED103" s="373"/>
      <c r="SEE103" s="373"/>
      <c r="SEF103" s="373"/>
      <c r="SEG103" s="373"/>
      <c r="SEH103" s="373"/>
      <c r="SEI103" s="373"/>
      <c r="SEJ103" s="373"/>
      <c r="SEK103" s="373"/>
      <c r="SEL103" s="373"/>
      <c r="SEM103" s="373"/>
      <c r="SEN103" s="373"/>
      <c r="SEO103" s="373"/>
      <c r="SEP103" s="373"/>
      <c r="SEQ103" s="373"/>
      <c r="SER103" s="373"/>
      <c r="SES103" s="373"/>
      <c r="SET103" s="373"/>
      <c r="SEU103" s="373"/>
      <c r="SEV103" s="373"/>
      <c r="SEW103" s="373"/>
      <c r="SEX103" s="373"/>
      <c r="SEY103" s="373"/>
      <c r="SEZ103" s="373"/>
      <c r="SFA103" s="373"/>
      <c r="SFB103" s="373"/>
      <c r="SFC103" s="373"/>
      <c r="SFD103" s="373"/>
      <c r="SFE103" s="373"/>
      <c r="SFF103" s="373"/>
      <c r="SFG103" s="373"/>
      <c r="SFH103" s="373"/>
      <c r="SFI103" s="373"/>
      <c r="SFJ103" s="373"/>
      <c r="SFK103" s="373"/>
      <c r="SFL103" s="373"/>
      <c r="SFM103" s="373"/>
      <c r="SFN103" s="373"/>
      <c r="SFO103" s="373"/>
      <c r="SFP103" s="373"/>
      <c r="SFQ103" s="373"/>
      <c r="SFR103" s="373"/>
      <c r="SFS103" s="373"/>
      <c r="SFT103" s="373"/>
      <c r="SFU103" s="373"/>
      <c r="SFV103" s="373"/>
      <c r="SFW103" s="373"/>
      <c r="SFX103" s="373"/>
      <c r="SFY103" s="373"/>
      <c r="SFZ103" s="373"/>
      <c r="SGA103" s="373"/>
      <c r="SGB103" s="373"/>
      <c r="SGC103" s="373"/>
      <c r="SGD103" s="373"/>
      <c r="SGE103" s="373"/>
      <c r="SGF103" s="373"/>
      <c r="SGG103" s="373"/>
      <c r="SGH103" s="373"/>
      <c r="SGI103" s="373"/>
      <c r="SGJ103" s="373"/>
      <c r="SGK103" s="373"/>
      <c r="SGL103" s="373"/>
      <c r="SGM103" s="373"/>
      <c r="SGN103" s="373"/>
      <c r="SGO103" s="373"/>
      <c r="SGP103" s="373"/>
      <c r="SGQ103" s="373"/>
      <c r="SGR103" s="373"/>
      <c r="SGS103" s="373"/>
      <c r="SGT103" s="373"/>
      <c r="SGU103" s="373"/>
      <c r="SGV103" s="373"/>
      <c r="SGW103" s="373"/>
      <c r="SGX103" s="373"/>
      <c r="SGY103" s="373"/>
      <c r="SGZ103" s="373"/>
      <c r="SHA103" s="373"/>
      <c r="SHB103" s="373"/>
      <c r="SHC103" s="373"/>
      <c r="SHD103" s="373"/>
      <c r="SHE103" s="373"/>
      <c r="SHF103" s="373"/>
      <c r="SHG103" s="373"/>
      <c r="SHH103" s="373"/>
      <c r="SHI103" s="373"/>
      <c r="SHJ103" s="373"/>
      <c r="SHK103" s="373"/>
      <c r="SHL103" s="373"/>
      <c r="SHM103" s="373"/>
      <c r="SHN103" s="373"/>
      <c r="SHO103" s="373"/>
      <c r="SHP103" s="373"/>
      <c r="SHQ103" s="373"/>
      <c r="SHR103" s="373"/>
      <c r="SHS103" s="373"/>
      <c r="SHT103" s="373"/>
      <c r="SHU103" s="373"/>
      <c r="SHV103" s="373"/>
      <c r="SHW103" s="373"/>
      <c r="SHX103" s="373"/>
      <c r="SHY103" s="373"/>
      <c r="SHZ103" s="373"/>
      <c r="SIA103" s="373"/>
      <c r="SIB103" s="373"/>
      <c r="SIC103" s="373"/>
      <c r="SID103" s="373"/>
      <c r="SIE103" s="373"/>
      <c r="SIF103" s="373"/>
      <c r="SIG103" s="373"/>
      <c r="SIH103" s="373"/>
      <c r="SII103" s="373"/>
      <c r="SIJ103" s="373"/>
      <c r="SIK103" s="373"/>
      <c r="SIL103" s="373"/>
      <c r="SIM103" s="373"/>
      <c r="SIN103" s="373"/>
      <c r="SIO103" s="373"/>
      <c r="SIP103" s="373"/>
      <c r="SIQ103" s="373"/>
      <c r="SIR103" s="373"/>
      <c r="SIS103" s="373"/>
      <c r="SIT103" s="373"/>
      <c r="SIU103" s="373"/>
      <c r="SIV103" s="373"/>
      <c r="SIW103" s="373"/>
      <c r="SIX103" s="373"/>
      <c r="SIY103" s="373"/>
      <c r="SIZ103" s="373"/>
      <c r="SJA103" s="373"/>
      <c r="SJB103" s="373"/>
      <c r="SJC103" s="373"/>
      <c r="SJD103" s="373"/>
      <c r="SJE103" s="373"/>
      <c r="SJF103" s="373"/>
      <c r="SJG103" s="373"/>
      <c r="SJH103" s="373"/>
      <c r="SJI103" s="373"/>
      <c r="SJJ103" s="373"/>
      <c r="SJK103" s="373"/>
      <c r="SJL103" s="373"/>
      <c r="SJM103" s="373"/>
      <c r="SJN103" s="373"/>
      <c r="SJO103" s="373"/>
      <c r="SJP103" s="373"/>
      <c r="SJQ103" s="373"/>
      <c r="SJR103" s="373"/>
      <c r="SJS103" s="373"/>
      <c r="SJT103" s="373"/>
      <c r="SJU103" s="373"/>
      <c r="SJV103" s="373"/>
      <c r="SJW103" s="373"/>
      <c r="SJX103" s="373"/>
      <c r="SJY103" s="373"/>
      <c r="SJZ103" s="373"/>
      <c r="SKA103" s="373"/>
      <c r="SKB103" s="373"/>
      <c r="SKC103" s="373"/>
      <c r="SKD103" s="373"/>
      <c r="SKE103" s="373"/>
      <c r="SKF103" s="373"/>
      <c r="SKG103" s="373"/>
      <c r="SKH103" s="373"/>
      <c r="SKI103" s="373"/>
      <c r="SKJ103" s="373"/>
      <c r="SKK103" s="373"/>
      <c r="SKL103" s="373"/>
      <c r="SKM103" s="373"/>
      <c r="SKN103" s="373"/>
      <c r="SKO103" s="373"/>
      <c r="SKP103" s="373"/>
      <c r="SKQ103" s="373"/>
      <c r="SKR103" s="373"/>
      <c r="SKS103" s="373"/>
      <c r="SKT103" s="373"/>
      <c r="SKU103" s="373"/>
      <c r="SKV103" s="373"/>
      <c r="SKW103" s="373"/>
      <c r="SKX103" s="373"/>
      <c r="SKY103" s="373"/>
      <c r="SKZ103" s="373"/>
      <c r="SLA103" s="373"/>
      <c r="SLB103" s="373"/>
      <c r="SLC103" s="373"/>
      <c r="SLD103" s="373"/>
      <c r="SLE103" s="373"/>
      <c r="SLF103" s="373"/>
      <c r="SLG103" s="373"/>
      <c r="SLH103" s="373"/>
      <c r="SLI103" s="373"/>
      <c r="SLJ103" s="373"/>
      <c r="SLK103" s="373"/>
      <c r="SLL103" s="373"/>
      <c r="SLM103" s="373"/>
      <c r="SLN103" s="373"/>
      <c r="SLO103" s="373"/>
      <c r="SLP103" s="373"/>
      <c r="SLQ103" s="373"/>
      <c r="SLR103" s="373"/>
      <c r="SLS103" s="373"/>
      <c r="SLT103" s="373"/>
      <c r="SLU103" s="373"/>
      <c r="SLV103" s="373"/>
      <c r="SLW103" s="373"/>
      <c r="SLX103" s="373"/>
      <c r="SLY103" s="373"/>
      <c r="SLZ103" s="373"/>
      <c r="SMA103" s="373"/>
      <c r="SMB103" s="373"/>
      <c r="SMC103" s="373"/>
      <c r="SMD103" s="373"/>
      <c r="SME103" s="373"/>
      <c r="SMF103" s="373"/>
      <c r="SMG103" s="373"/>
      <c r="SMH103" s="373"/>
      <c r="SMI103" s="373"/>
      <c r="SMJ103" s="373"/>
      <c r="SMK103" s="373"/>
      <c r="SML103" s="373"/>
      <c r="SMM103" s="373"/>
      <c r="SMN103" s="373"/>
      <c r="SMO103" s="373"/>
      <c r="SMP103" s="373"/>
      <c r="SMQ103" s="373"/>
      <c r="SMR103" s="373"/>
      <c r="SMS103" s="373"/>
      <c r="SMT103" s="373"/>
      <c r="SMU103" s="373"/>
      <c r="SMV103" s="373"/>
      <c r="SMW103" s="373"/>
      <c r="SMX103" s="373"/>
      <c r="SMY103" s="373"/>
      <c r="SMZ103" s="373"/>
      <c r="SNA103" s="373"/>
      <c r="SNB103" s="373"/>
      <c r="SNC103" s="373"/>
      <c r="SND103" s="373"/>
      <c r="SNE103" s="373"/>
      <c r="SNF103" s="373"/>
      <c r="SNG103" s="373"/>
      <c r="SNH103" s="373"/>
      <c r="SNI103" s="373"/>
      <c r="SNJ103" s="373"/>
      <c r="SNK103" s="373"/>
      <c r="SNL103" s="373"/>
      <c r="SNM103" s="373"/>
      <c r="SNN103" s="373"/>
      <c r="SNO103" s="373"/>
      <c r="SNP103" s="373"/>
      <c r="SNQ103" s="373"/>
      <c r="SNR103" s="373"/>
      <c r="SNS103" s="373"/>
      <c r="SNT103" s="373"/>
      <c r="SNU103" s="373"/>
      <c r="SNV103" s="373"/>
      <c r="SNW103" s="373"/>
      <c r="SNX103" s="373"/>
      <c r="SNY103" s="373"/>
      <c r="SNZ103" s="373"/>
      <c r="SOA103" s="373"/>
      <c r="SOB103" s="373"/>
      <c r="SOC103" s="373"/>
      <c r="SOD103" s="373"/>
      <c r="SOE103" s="373"/>
      <c r="SOF103" s="373"/>
      <c r="SOG103" s="373"/>
      <c r="SOH103" s="373"/>
      <c r="SOI103" s="373"/>
      <c r="SOJ103" s="373"/>
      <c r="SOK103" s="373"/>
      <c r="SOL103" s="373"/>
      <c r="SOM103" s="373"/>
      <c r="SON103" s="373"/>
      <c r="SOO103" s="373"/>
      <c r="SOP103" s="373"/>
      <c r="SOQ103" s="373"/>
      <c r="SOR103" s="373"/>
      <c r="SOS103" s="373"/>
      <c r="SOT103" s="373"/>
      <c r="SOU103" s="373"/>
      <c r="SOV103" s="373"/>
      <c r="SOW103" s="373"/>
      <c r="SOX103" s="373"/>
      <c r="SOY103" s="373"/>
      <c r="SOZ103" s="373"/>
      <c r="SPA103" s="373"/>
      <c r="SPB103" s="373"/>
      <c r="SPC103" s="373"/>
      <c r="SPD103" s="373"/>
      <c r="SPE103" s="373"/>
      <c r="SPF103" s="373"/>
      <c r="SPG103" s="373"/>
      <c r="SPH103" s="373"/>
      <c r="SPI103" s="373"/>
      <c r="SPJ103" s="373"/>
      <c r="SPK103" s="373"/>
      <c r="SPL103" s="373"/>
      <c r="SPM103" s="373"/>
      <c r="SPN103" s="373"/>
      <c r="SPO103" s="373"/>
      <c r="SPP103" s="373"/>
      <c r="SPQ103" s="373"/>
      <c r="SPR103" s="373"/>
      <c r="SPS103" s="373"/>
      <c r="SPT103" s="373"/>
      <c r="SPU103" s="373"/>
      <c r="SPV103" s="373"/>
      <c r="SPW103" s="373"/>
      <c r="SPX103" s="373"/>
      <c r="SPY103" s="373"/>
      <c r="SPZ103" s="373"/>
      <c r="SQA103" s="373"/>
      <c r="SQB103" s="373"/>
      <c r="SQC103" s="373"/>
      <c r="SQD103" s="373"/>
      <c r="SQE103" s="373"/>
      <c r="SQF103" s="373"/>
      <c r="SQG103" s="373"/>
      <c r="SQH103" s="373"/>
      <c r="SQI103" s="373"/>
      <c r="SQJ103" s="373"/>
      <c r="SQK103" s="373"/>
      <c r="SQL103" s="373"/>
      <c r="SQM103" s="373"/>
      <c r="SQN103" s="373"/>
      <c r="SQO103" s="373"/>
      <c r="SQP103" s="373"/>
      <c r="SQQ103" s="373"/>
      <c r="SQR103" s="373"/>
      <c r="SQS103" s="373"/>
      <c r="SQT103" s="373"/>
      <c r="SQU103" s="373"/>
      <c r="SQV103" s="373"/>
      <c r="SQW103" s="373"/>
      <c r="SQX103" s="373"/>
      <c r="SQY103" s="373"/>
      <c r="SQZ103" s="373"/>
      <c r="SRA103" s="373"/>
      <c r="SRB103" s="373"/>
      <c r="SRC103" s="373"/>
      <c r="SRD103" s="373"/>
      <c r="SRE103" s="373"/>
      <c r="SRF103" s="373"/>
      <c r="SRG103" s="373"/>
      <c r="SRH103" s="373"/>
      <c r="SRI103" s="373"/>
      <c r="SRJ103" s="373"/>
      <c r="SRK103" s="373"/>
      <c r="SRL103" s="373"/>
      <c r="SRM103" s="373"/>
      <c r="SRN103" s="373"/>
      <c r="SRO103" s="373"/>
      <c r="SRP103" s="373"/>
      <c r="SRQ103" s="373"/>
      <c r="SRR103" s="373"/>
      <c r="SRS103" s="373"/>
      <c r="SRT103" s="373"/>
      <c r="SRU103" s="373"/>
      <c r="SRV103" s="373"/>
      <c r="SRW103" s="373"/>
      <c r="SRX103" s="373"/>
      <c r="SRY103" s="373"/>
      <c r="SRZ103" s="373"/>
      <c r="SSA103" s="373"/>
      <c r="SSB103" s="373"/>
      <c r="SSC103" s="373"/>
      <c r="SSD103" s="373"/>
      <c r="SSE103" s="373"/>
      <c r="SSF103" s="373"/>
      <c r="SSG103" s="373"/>
      <c r="SSH103" s="373"/>
      <c r="SSI103" s="373"/>
      <c r="SSJ103" s="373"/>
      <c r="SSK103" s="373"/>
      <c r="SSL103" s="373"/>
      <c r="SSM103" s="373"/>
      <c r="SSN103" s="373"/>
      <c r="SSO103" s="373"/>
      <c r="SSP103" s="373"/>
      <c r="SSQ103" s="373"/>
      <c r="SSR103" s="373"/>
      <c r="SSS103" s="373"/>
      <c r="SST103" s="373"/>
      <c r="SSU103" s="373"/>
      <c r="SSV103" s="373"/>
      <c r="SSW103" s="373"/>
      <c r="SSX103" s="373"/>
      <c r="SSY103" s="373"/>
      <c r="SSZ103" s="373"/>
      <c r="STA103" s="373"/>
      <c r="STB103" s="373"/>
      <c r="STC103" s="373"/>
      <c r="STD103" s="373"/>
      <c r="STE103" s="373"/>
      <c r="STF103" s="373"/>
      <c r="STG103" s="373"/>
      <c r="STH103" s="373"/>
      <c r="STI103" s="373"/>
      <c r="STJ103" s="373"/>
      <c r="STK103" s="373"/>
      <c r="STL103" s="373"/>
      <c r="STM103" s="373"/>
      <c r="STN103" s="373"/>
      <c r="STO103" s="373"/>
      <c r="STP103" s="373"/>
      <c r="STQ103" s="373"/>
      <c r="STR103" s="373"/>
      <c r="STS103" s="373"/>
      <c r="STT103" s="373"/>
      <c r="STU103" s="373"/>
      <c r="STV103" s="373"/>
      <c r="STW103" s="373"/>
      <c r="STX103" s="373"/>
      <c r="STY103" s="373"/>
      <c r="STZ103" s="373"/>
      <c r="SUA103" s="373"/>
      <c r="SUB103" s="373"/>
      <c r="SUC103" s="373"/>
      <c r="SUD103" s="373"/>
      <c r="SUE103" s="373"/>
      <c r="SUF103" s="373"/>
      <c r="SUG103" s="373"/>
      <c r="SUH103" s="373"/>
      <c r="SUI103" s="373"/>
      <c r="SUJ103" s="373"/>
      <c r="SUK103" s="373"/>
      <c r="SUL103" s="373"/>
      <c r="SUM103" s="373"/>
      <c r="SUN103" s="373"/>
      <c r="SUO103" s="373"/>
      <c r="SUP103" s="373"/>
      <c r="SUQ103" s="373"/>
      <c r="SUR103" s="373"/>
      <c r="SUS103" s="373"/>
      <c r="SUT103" s="373"/>
      <c r="SUU103" s="373"/>
      <c r="SUV103" s="373"/>
      <c r="SUW103" s="373"/>
      <c r="SUX103" s="373"/>
      <c r="SUY103" s="373"/>
      <c r="SUZ103" s="373"/>
      <c r="SVA103" s="373"/>
      <c r="SVB103" s="373"/>
      <c r="SVC103" s="373"/>
      <c r="SVD103" s="373"/>
      <c r="SVE103" s="373"/>
      <c r="SVF103" s="373"/>
      <c r="SVG103" s="373"/>
      <c r="SVH103" s="373"/>
      <c r="SVI103" s="373"/>
      <c r="SVJ103" s="373"/>
      <c r="SVK103" s="373"/>
      <c r="SVL103" s="373"/>
      <c r="SVM103" s="373"/>
      <c r="SVN103" s="373"/>
      <c r="SVO103" s="373"/>
      <c r="SVP103" s="373"/>
      <c r="SVQ103" s="373"/>
      <c r="SVR103" s="373"/>
      <c r="SVS103" s="373"/>
      <c r="SVT103" s="373"/>
      <c r="SVU103" s="373"/>
      <c r="SVV103" s="373"/>
      <c r="SVW103" s="373"/>
      <c r="SVX103" s="373"/>
      <c r="SVY103" s="373"/>
      <c r="SVZ103" s="373"/>
      <c r="SWA103" s="373"/>
      <c r="SWB103" s="373"/>
      <c r="SWC103" s="373"/>
      <c r="SWD103" s="373"/>
      <c r="SWE103" s="373"/>
      <c r="SWF103" s="373"/>
      <c r="SWG103" s="373"/>
      <c r="SWH103" s="373"/>
      <c r="SWI103" s="373"/>
      <c r="SWJ103" s="373"/>
      <c r="SWK103" s="373"/>
      <c r="SWL103" s="373"/>
      <c r="SWM103" s="373"/>
      <c r="SWN103" s="373"/>
      <c r="SWO103" s="373"/>
      <c r="SWP103" s="373"/>
      <c r="SWQ103" s="373"/>
      <c r="SWR103" s="373"/>
      <c r="SWS103" s="373"/>
      <c r="SWT103" s="373"/>
      <c r="SWU103" s="373"/>
      <c r="SWV103" s="373"/>
      <c r="SWW103" s="373"/>
      <c r="SWX103" s="373"/>
      <c r="SWY103" s="373"/>
      <c r="SWZ103" s="373"/>
      <c r="SXA103" s="373"/>
      <c r="SXB103" s="373"/>
      <c r="SXC103" s="373"/>
      <c r="SXD103" s="373"/>
      <c r="SXE103" s="373"/>
      <c r="SXF103" s="373"/>
      <c r="SXG103" s="373"/>
      <c r="SXH103" s="373"/>
      <c r="SXI103" s="373"/>
      <c r="SXJ103" s="373"/>
      <c r="SXK103" s="373"/>
      <c r="SXL103" s="373"/>
      <c r="SXM103" s="373"/>
      <c r="SXN103" s="373"/>
      <c r="SXO103" s="373"/>
      <c r="SXP103" s="373"/>
      <c r="SXQ103" s="373"/>
      <c r="SXR103" s="373"/>
      <c r="SXS103" s="373"/>
      <c r="SXT103" s="373"/>
      <c r="SXU103" s="373"/>
      <c r="SXV103" s="373"/>
      <c r="SXW103" s="373"/>
      <c r="SXX103" s="373"/>
      <c r="SXY103" s="373"/>
      <c r="SXZ103" s="373"/>
      <c r="SYA103" s="373"/>
      <c r="SYB103" s="373"/>
      <c r="SYC103" s="373"/>
      <c r="SYD103" s="373"/>
      <c r="SYE103" s="373"/>
      <c r="SYF103" s="373"/>
      <c r="SYG103" s="373"/>
      <c r="SYH103" s="373"/>
      <c r="SYI103" s="373"/>
      <c r="SYJ103" s="373"/>
      <c r="SYK103" s="373"/>
      <c r="SYL103" s="373"/>
      <c r="SYM103" s="373"/>
      <c r="SYN103" s="373"/>
      <c r="SYO103" s="373"/>
      <c r="SYP103" s="373"/>
      <c r="SYQ103" s="373"/>
      <c r="SYR103" s="373"/>
      <c r="SYS103" s="373"/>
      <c r="SYT103" s="373"/>
      <c r="SYU103" s="373"/>
      <c r="SYV103" s="373"/>
      <c r="SYW103" s="373"/>
      <c r="SYX103" s="373"/>
      <c r="SYY103" s="373"/>
      <c r="SYZ103" s="373"/>
      <c r="SZA103" s="373"/>
      <c r="SZB103" s="373"/>
      <c r="SZC103" s="373"/>
      <c r="SZD103" s="373"/>
      <c r="SZE103" s="373"/>
      <c r="SZF103" s="373"/>
      <c r="SZG103" s="373"/>
      <c r="SZH103" s="373"/>
      <c r="SZI103" s="373"/>
      <c r="SZJ103" s="373"/>
      <c r="SZK103" s="373"/>
      <c r="SZL103" s="373"/>
      <c r="SZM103" s="373"/>
      <c r="SZN103" s="373"/>
      <c r="SZO103" s="373"/>
      <c r="SZP103" s="373"/>
      <c r="SZQ103" s="373"/>
      <c r="SZR103" s="373"/>
      <c r="SZS103" s="373"/>
      <c r="SZT103" s="373"/>
      <c r="SZU103" s="373"/>
      <c r="SZV103" s="373"/>
      <c r="SZW103" s="373"/>
      <c r="SZX103" s="373"/>
      <c r="SZY103" s="373"/>
      <c r="SZZ103" s="373"/>
      <c r="TAA103" s="373"/>
      <c r="TAB103" s="373"/>
      <c r="TAC103" s="373"/>
      <c r="TAD103" s="373"/>
      <c r="TAE103" s="373"/>
      <c r="TAF103" s="373"/>
      <c r="TAG103" s="373"/>
      <c r="TAH103" s="373"/>
      <c r="TAI103" s="373"/>
      <c r="TAJ103" s="373"/>
      <c r="TAK103" s="373"/>
      <c r="TAL103" s="373"/>
      <c r="TAM103" s="373"/>
      <c r="TAN103" s="373"/>
      <c r="TAO103" s="373"/>
      <c r="TAP103" s="373"/>
      <c r="TAQ103" s="373"/>
      <c r="TAR103" s="373"/>
      <c r="TAS103" s="373"/>
      <c r="TAT103" s="373"/>
      <c r="TAU103" s="373"/>
      <c r="TAV103" s="373"/>
      <c r="TAW103" s="373"/>
      <c r="TAX103" s="373"/>
      <c r="TAY103" s="373"/>
      <c r="TAZ103" s="373"/>
      <c r="TBA103" s="373"/>
      <c r="TBB103" s="373"/>
      <c r="TBC103" s="373"/>
      <c r="TBD103" s="373"/>
      <c r="TBE103" s="373"/>
      <c r="TBF103" s="373"/>
      <c r="TBG103" s="373"/>
      <c r="TBH103" s="373"/>
      <c r="TBI103" s="373"/>
      <c r="TBJ103" s="373"/>
      <c r="TBK103" s="373"/>
      <c r="TBL103" s="373"/>
      <c r="TBM103" s="373"/>
      <c r="TBN103" s="373"/>
      <c r="TBO103" s="373"/>
      <c r="TBP103" s="373"/>
      <c r="TBQ103" s="373"/>
      <c r="TBR103" s="373"/>
      <c r="TBS103" s="373"/>
      <c r="TBT103" s="373"/>
      <c r="TBU103" s="373"/>
      <c r="TBV103" s="373"/>
      <c r="TBW103" s="373"/>
      <c r="TBX103" s="373"/>
      <c r="TBY103" s="373"/>
      <c r="TBZ103" s="373"/>
      <c r="TCA103" s="373"/>
      <c r="TCB103" s="373"/>
      <c r="TCC103" s="373"/>
      <c r="TCD103" s="373"/>
      <c r="TCE103" s="373"/>
      <c r="TCF103" s="373"/>
      <c r="TCG103" s="373"/>
      <c r="TCH103" s="373"/>
      <c r="TCI103" s="373"/>
      <c r="TCJ103" s="373"/>
      <c r="TCK103" s="373"/>
      <c r="TCL103" s="373"/>
      <c r="TCM103" s="373"/>
      <c r="TCN103" s="373"/>
      <c r="TCO103" s="373"/>
      <c r="TCP103" s="373"/>
      <c r="TCQ103" s="373"/>
      <c r="TCR103" s="373"/>
      <c r="TCS103" s="373"/>
      <c r="TCT103" s="373"/>
      <c r="TCU103" s="373"/>
      <c r="TCV103" s="373"/>
      <c r="TCW103" s="373"/>
      <c r="TCX103" s="373"/>
      <c r="TCY103" s="373"/>
      <c r="TCZ103" s="373"/>
      <c r="TDA103" s="373"/>
      <c r="TDB103" s="373"/>
      <c r="TDC103" s="373"/>
      <c r="TDD103" s="373"/>
      <c r="TDE103" s="373"/>
      <c r="TDF103" s="373"/>
      <c r="TDG103" s="373"/>
      <c r="TDH103" s="373"/>
      <c r="TDI103" s="373"/>
      <c r="TDJ103" s="373"/>
      <c r="TDK103" s="373"/>
      <c r="TDL103" s="373"/>
      <c r="TDM103" s="373"/>
      <c r="TDN103" s="373"/>
      <c r="TDO103" s="373"/>
      <c r="TDP103" s="373"/>
      <c r="TDQ103" s="373"/>
      <c r="TDR103" s="373"/>
      <c r="TDS103" s="373"/>
      <c r="TDT103" s="373"/>
      <c r="TDU103" s="373"/>
      <c r="TDV103" s="373"/>
      <c r="TDW103" s="373"/>
      <c r="TDX103" s="373"/>
      <c r="TDY103" s="373"/>
      <c r="TDZ103" s="373"/>
      <c r="TEA103" s="373"/>
      <c r="TEB103" s="373"/>
      <c r="TEC103" s="373"/>
      <c r="TED103" s="373"/>
      <c r="TEE103" s="373"/>
      <c r="TEF103" s="373"/>
      <c r="TEG103" s="373"/>
      <c r="TEH103" s="373"/>
      <c r="TEI103" s="373"/>
      <c r="TEJ103" s="373"/>
      <c r="TEK103" s="373"/>
      <c r="TEL103" s="373"/>
      <c r="TEM103" s="373"/>
      <c r="TEN103" s="373"/>
      <c r="TEO103" s="373"/>
      <c r="TEP103" s="373"/>
      <c r="TEQ103" s="373"/>
      <c r="TER103" s="373"/>
      <c r="TES103" s="373"/>
      <c r="TET103" s="373"/>
      <c r="TEU103" s="373"/>
      <c r="TEV103" s="373"/>
      <c r="TEW103" s="373"/>
      <c r="TEX103" s="373"/>
      <c r="TEY103" s="373"/>
      <c r="TEZ103" s="373"/>
      <c r="TFA103" s="373"/>
      <c r="TFB103" s="373"/>
      <c r="TFC103" s="373"/>
      <c r="TFD103" s="373"/>
      <c r="TFE103" s="373"/>
      <c r="TFF103" s="373"/>
      <c r="TFG103" s="373"/>
      <c r="TFH103" s="373"/>
      <c r="TFI103" s="373"/>
      <c r="TFJ103" s="373"/>
      <c r="TFK103" s="373"/>
      <c r="TFL103" s="373"/>
      <c r="TFM103" s="373"/>
      <c r="TFN103" s="373"/>
      <c r="TFO103" s="373"/>
      <c r="TFP103" s="373"/>
      <c r="TFQ103" s="373"/>
      <c r="TFR103" s="373"/>
      <c r="TFS103" s="373"/>
      <c r="TFT103" s="373"/>
      <c r="TFU103" s="373"/>
      <c r="TFV103" s="373"/>
      <c r="TFW103" s="373"/>
      <c r="TFX103" s="373"/>
      <c r="TFY103" s="373"/>
      <c r="TFZ103" s="373"/>
      <c r="TGA103" s="373"/>
      <c r="TGB103" s="373"/>
      <c r="TGC103" s="373"/>
      <c r="TGD103" s="373"/>
      <c r="TGE103" s="373"/>
      <c r="TGF103" s="373"/>
      <c r="TGG103" s="373"/>
      <c r="TGH103" s="373"/>
      <c r="TGI103" s="373"/>
      <c r="TGJ103" s="373"/>
      <c r="TGK103" s="373"/>
      <c r="TGL103" s="373"/>
      <c r="TGM103" s="373"/>
      <c r="TGN103" s="373"/>
      <c r="TGO103" s="373"/>
      <c r="TGP103" s="373"/>
      <c r="TGQ103" s="373"/>
      <c r="TGR103" s="373"/>
      <c r="TGS103" s="373"/>
      <c r="TGT103" s="373"/>
      <c r="TGU103" s="373"/>
      <c r="TGV103" s="373"/>
      <c r="TGW103" s="373"/>
      <c r="TGX103" s="373"/>
      <c r="TGY103" s="373"/>
      <c r="TGZ103" s="373"/>
      <c r="THA103" s="373"/>
      <c r="THB103" s="373"/>
      <c r="THC103" s="373"/>
      <c r="THD103" s="373"/>
      <c r="THE103" s="373"/>
      <c r="THF103" s="373"/>
      <c r="THG103" s="373"/>
      <c r="THH103" s="373"/>
      <c r="THI103" s="373"/>
      <c r="THJ103" s="373"/>
      <c r="THK103" s="373"/>
      <c r="THL103" s="373"/>
      <c r="THM103" s="373"/>
      <c r="THN103" s="373"/>
      <c r="THO103" s="373"/>
      <c r="THP103" s="373"/>
      <c r="THQ103" s="373"/>
      <c r="THR103" s="373"/>
      <c r="THS103" s="373"/>
      <c r="THT103" s="373"/>
      <c r="THU103" s="373"/>
      <c r="THV103" s="373"/>
      <c r="THW103" s="373"/>
      <c r="THX103" s="373"/>
      <c r="THY103" s="373"/>
      <c r="THZ103" s="373"/>
      <c r="TIA103" s="373"/>
      <c r="TIB103" s="373"/>
      <c r="TIC103" s="373"/>
      <c r="TID103" s="373"/>
      <c r="TIE103" s="373"/>
      <c r="TIF103" s="373"/>
      <c r="TIG103" s="373"/>
      <c r="TIH103" s="373"/>
      <c r="TII103" s="373"/>
      <c r="TIJ103" s="373"/>
      <c r="TIK103" s="373"/>
      <c r="TIL103" s="373"/>
      <c r="TIM103" s="373"/>
      <c r="TIN103" s="373"/>
      <c r="TIO103" s="373"/>
      <c r="TIP103" s="373"/>
      <c r="TIQ103" s="373"/>
      <c r="TIR103" s="373"/>
      <c r="TIS103" s="373"/>
      <c r="TIT103" s="373"/>
      <c r="TIU103" s="373"/>
      <c r="TIV103" s="373"/>
      <c r="TIW103" s="373"/>
      <c r="TIX103" s="373"/>
      <c r="TIY103" s="373"/>
      <c r="TIZ103" s="373"/>
      <c r="TJA103" s="373"/>
      <c r="TJB103" s="373"/>
      <c r="TJC103" s="373"/>
      <c r="TJD103" s="373"/>
      <c r="TJE103" s="373"/>
      <c r="TJF103" s="373"/>
      <c r="TJG103" s="373"/>
      <c r="TJH103" s="373"/>
      <c r="TJI103" s="373"/>
      <c r="TJJ103" s="373"/>
      <c r="TJK103" s="373"/>
      <c r="TJL103" s="373"/>
      <c r="TJM103" s="373"/>
      <c r="TJN103" s="373"/>
      <c r="TJO103" s="373"/>
      <c r="TJP103" s="373"/>
      <c r="TJQ103" s="373"/>
      <c r="TJR103" s="373"/>
      <c r="TJS103" s="373"/>
      <c r="TJT103" s="373"/>
      <c r="TJU103" s="373"/>
      <c r="TJV103" s="373"/>
      <c r="TJW103" s="373"/>
      <c r="TJX103" s="373"/>
      <c r="TJY103" s="373"/>
      <c r="TJZ103" s="373"/>
      <c r="TKA103" s="373"/>
      <c r="TKB103" s="373"/>
      <c r="TKC103" s="373"/>
      <c r="TKD103" s="373"/>
      <c r="TKE103" s="373"/>
      <c r="TKF103" s="373"/>
      <c r="TKG103" s="373"/>
      <c r="TKH103" s="373"/>
      <c r="TKI103" s="373"/>
      <c r="TKJ103" s="373"/>
      <c r="TKK103" s="373"/>
      <c r="TKL103" s="373"/>
      <c r="TKM103" s="373"/>
      <c r="TKN103" s="373"/>
      <c r="TKO103" s="373"/>
      <c r="TKP103" s="373"/>
      <c r="TKQ103" s="373"/>
      <c r="TKR103" s="373"/>
      <c r="TKS103" s="373"/>
      <c r="TKT103" s="373"/>
      <c r="TKU103" s="373"/>
      <c r="TKV103" s="373"/>
      <c r="TKW103" s="373"/>
      <c r="TKX103" s="373"/>
      <c r="TKY103" s="373"/>
      <c r="TKZ103" s="373"/>
      <c r="TLA103" s="373"/>
      <c r="TLB103" s="373"/>
      <c r="TLC103" s="373"/>
      <c r="TLD103" s="373"/>
      <c r="TLE103" s="373"/>
      <c r="TLF103" s="373"/>
      <c r="TLG103" s="373"/>
      <c r="TLH103" s="373"/>
      <c r="TLI103" s="373"/>
      <c r="TLJ103" s="373"/>
      <c r="TLK103" s="373"/>
      <c r="TLL103" s="373"/>
      <c r="TLM103" s="373"/>
      <c r="TLN103" s="373"/>
      <c r="TLO103" s="373"/>
      <c r="TLP103" s="373"/>
      <c r="TLQ103" s="373"/>
      <c r="TLR103" s="373"/>
      <c r="TLS103" s="373"/>
      <c r="TLT103" s="373"/>
      <c r="TLU103" s="373"/>
      <c r="TLV103" s="373"/>
      <c r="TLW103" s="373"/>
      <c r="TLX103" s="373"/>
      <c r="TLY103" s="373"/>
      <c r="TLZ103" s="373"/>
      <c r="TMA103" s="373"/>
      <c r="TMB103" s="373"/>
      <c r="TMC103" s="373"/>
      <c r="TMD103" s="373"/>
      <c r="TME103" s="373"/>
      <c r="TMF103" s="373"/>
      <c r="TMG103" s="373"/>
      <c r="TMH103" s="373"/>
      <c r="TMI103" s="373"/>
      <c r="TMJ103" s="373"/>
      <c r="TMK103" s="373"/>
      <c r="TML103" s="373"/>
      <c r="TMM103" s="373"/>
      <c r="TMN103" s="373"/>
      <c r="TMO103" s="373"/>
      <c r="TMP103" s="373"/>
      <c r="TMQ103" s="373"/>
      <c r="TMR103" s="373"/>
      <c r="TMS103" s="373"/>
      <c r="TMT103" s="373"/>
      <c r="TMU103" s="373"/>
      <c r="TMV103" s="373"/>
      <c r="TMW103" s="373"/>
      <c r="TMX103" s="373"/>
      <c r="TMY103" s="373"/>
      <c r="TMZ103" s="373"/>
      <c r="TNA103" s="373"/>
      <c r="TNB103" s="373"/>
      <c r="TNC103" s="373"/>
      <c r="TND103" s="373"/>
      <c r="TNE103" s="373"/>
      <c r="TNF103" s="373"/>
      <c r="TNG103" s="373"/>
      <c r="TNH103" s="373"/>
      <c r="TNI103" s="373"/>
      <c r="TNJ103" s="373"/>
      <c r="TNK103" s="373"/>
      <c r="TNL103" s="373"/>
      <c r="TNM103" s="373"/>
      <c r="TNN103" s="373"/>
      <c r="TNO103" s="373"/>
      <c r="TNP103" s="373"/>
      <c r="TNQ103" s="373"/>
      <c r="TNR103" s="373"/>
      <c r="TNS103" s="373"/>
      <c r="TNT103" s="373"/>
      <c r="TNU103" s="373"/>
      <c r="TNV103" s="373"/>
      <c r="TNW103" s="373"/>
      <c r="TNX103" s="373"/>
      <c r="TNY103" s="373"/>
      <c r="TNZ103" s="373"/>
      <c r="TOA103" s="373"/>
      <c r="TOB103" s="373"/>
      <c r="TOC103" s="373"/>
      <c r="TOD103" s="373"/>
      <c r="TOE103" s="373"/>
      <c r="TOF103" s="373"/>
      <c r="TOG103" s="373"/>
      <c r="TOH103" s="373"/>
      <c r="TOI103" s="373"/>
      <c r="TOJ103" s="373"/>
      <c r="TOK103" s="373"/>
      <c r="TOL103" s="373"/>
      <c r="TOM103" s="373"/>
      <c r="TON103" s="373"/>
      <c r="TOO103" s="373"/>
      <c r="TOP103" s="373"/>
      <c r="TOQ103" s="373"/>
      <c r="TOR103" s="373"/>
      <c r="TOS103" s="373"/>
      <c r="TOT103" s="373"/>
      <c r="TOU103" s="373"/>
      <c r="TOV103" s="373"/>
      <c r="TOW103" s="373"/>
      <c r="TOX103" s="373"/>
      <c r="TOY103" s="373"/>
      <c r="TOZ103" s="373"/>
      <c r="TPA103" s="373"/>
      <c r="TPB103" s="373"/>
      <c r="TPC103" s="373"/>
      <c r="TPD103" s="373"/>
      <c r="TPE103" s="373"/>
      <c r="TPF103" s="373"/>
      <c r="TPG103" s="373"/>
      <c r="TPH103" s="373"/>
      <c r="TPI103" s="373"/>
      <c r="TPJ103" s="373"/>
      <c r="TPK103" s="373"/>
      <c r="TPL103" s="373"/>
      <c r="TPM103" s="373"/>
      <c r="TPN103" s="373"/>
      <c r="TPO103" s="373"/>
      <c r="TPP103" s="373"/>
      <c r="TPQ103" s="373"/>
      <c r="TPR103" s="373"/>
      <c r="TPS103" s="373"/>
      <c r="TPT103" s="373"/>
      <c r="TPU103" s="373"/>
      <c r="TPV103" s="373"/>
      <c r="TPW103" s="373"/>
      <c r="TPX103" s="373"/>
      <c r="TPY103" s="373"/>
      <c r="TPZ103" s="373"/>
      <c r="TQA103" s="373"/>
      <c r="TQB103" s="373"/>
      <c r="TQC103" s="373"/>
      <c r="TQD103" s="373"/>
      <c r="TQE103" s="373"/>
      <c r="TQF103" s="373"/>
      <c r="TQG103" s="373"/>
      <c r="TQH103" s="373"/>
      <c r="TQI103" s="373"/>
      <c r="TQJ103" s="373"/>
      <c r="TQK103" s="373"/>
      <c r="TQL103" s="373"/>
      <c r="TQM103" s="373"/>
      <c r="TQN103" s="373"/>
      <c r="TQO103" s="373"/>
      <c r="TQP103" s="373"/>
      <c r="TQQ103" s="373"/>
      <c r="TQR103" s="373"/>
      <c r="TQS103" s="373"/>
      <c r="TQT103" s="373"/>
      <c r="TQU103" s="373"/>
      <c r="TQV103" s="373"/>
      <c r="TQW103" s="373"/>
      <c r="TQX103" s="373"/>
      <c r="TQY103" s="373"/>
      <c r="TQZ103" s="373"/>
      <c r="TRA103" s="373"/>
      <c r="TRB103" s="373"/>
      <c r="TRC103" s="373"/>
      <c r="TRD103" s="373"/>
      <c r="TRE103" s="373"/>
      <c r="TRF103" s="373"/>
      <c r="TRG103" s="373"/>
      <c r="TRH103" s="373"/>
      <c r="TRI103" s="373"/>
      <c r="TRJ103" s="373"/>
      <c r="TRK103" s="373"/>
      <c r="TRL103" s="373"/>
      <c r="TRM103" s="373"/>
      <c r="TRN103" s="373"/>
      <c r="TRO103" s="373"/>
      <c r="TRP103" s="373"/>
      <c r="TRQ103" s="373"/>
      <c r="TRR103" s="373"/>
      <c r="TRS103" s="373"/>
      <c r="TRT103" s="373"/>
      <c r="TRU103" s="373"/>
      <c r="TRV103" s="373"/>
      <c r="TRW103" s="373"/>
      <c r="TRX103" s="373"/>
      <c r="TRY103" s="373"/>
      <c r="TRZ103" s="373"/>
      <c r="TSA103" s="373"/>
      <c r="TSB103" s="373"/>
      <c r="TSC103" s="373"/>
      <c r="TSD103" s="373"/>
      <c r="TSE103" s="373"/>
      <c r="TSF103" s="373"/>
      <c r="TSG103" s="373"/>
      <c r="TSH103" s="373"/>
      <c r="TSI103" s="373"/>
      <c r="TSJ103" s="373"/>
      <c r="TSK103" s="373"/>
      <c r="TSL103" s="373"/>
      <c r="TSM103" s="373"/>
      <c r="TSN103" s="373"/>
      <c r="TSO103" s="373"/>
      <c r="TSP103" s="373"/>
      <c r="TSQ103" s="373"/>
      <c r="TSR103" s="373"/>
      <c r="TSS103" s="373"/>
      <c r="TST103" s="373"/>
      <c r="TSU103" s="373"/>
      <c r="TSV103" s="373"/>
      <c r="TSW103" s="373"/>
      <c r="TSX103" s="373"/>
      <c r="TSY103" s="373"/>
      <c r="TSZ103" s="373"/>
      <c r="TTA103" s="373"/>
      <c r="TTB103" s="373"/>
      <c r="TTC103" s="373"/>
      <c r="TTD103" s="373"/>
      <c r="TTE103" s="373"/>
      <c r="TTF103" s="373"/>
      <c r="TTG103" s="373"/>
      <c r="TTH103" s="373"/>
      <c r="TTI103" s="373"/>
      <c r="TTJ103" s="373"/>
      <c r="TTK103" s="373"/>
      <c r="TTL103" s="373"/>
      <c r="TTM103" s="373"/>
      <c r="TTN103" s="373"/>
      <c r="TTO103" s="373"/>
      <c r="TTP103" s="373"/>
      <c r="TTQ103" s="373"/>
      <c r="TTR103" s="373"/>
      <c r="TTS103" s="373"/>
      <c r="TTT103" s="373"/>
      <c r="TTU103" s="373"/>
      <c r="TTV103" s="373"/>
      <c r="TTW103" s="373"/>
      <c r="TTX103" s="373"/>
      <c r="TTY103" s="373"/>
      <c r="TTZ103" s="373"/>
      <c r="TUA103" s="373"/>
      <c r="TUB103" s="373"/>
      <c r="TUC103" s="373"/>
      <c r="TUD103" s="373"/>
      <c r="TUE103" s="373"/>
      <c r="TUF103" s="373"/>
      <c r="TUG103" s="373"/>
      <c r="TUH103" s="373"/>
      <c r="TUI103" s="373"/>
      <c r="TUJ103" s="373"/>
      <c r="TUK103" s="373"/>
      <c r="TUL103" s="373"/>
      <c r="TUM103" s="373"/>
      <c r="TUN103" s="373"/>
      <c r="TUO103" s="373"/>
      <c r="TUP103" s="373"/>
      <c r="TUQ103" s="373"/>
      <c r="TUR103" s="373"/>
      <c r="TUS103" s="373"/>
      <c r="TUT103" s="373"/>
      <c r="TUU103" s="373"/>
      <c r="TUV103" s="373"/>
      <c r="TUW103" s="373"/>
      <c r="TUX103" s="373"/>
      <c r="TUY103" s="373"/>
      <c r="TUZ103" s="373"/>
      <c r="TVA103" s="373"/>
      <c r="TVB103" s="373"/>
      <c r="TVC103" s="373"/>
      <c r="TVD103" s="373"/>
      <c r="TVE103" s="373"/>
      <c r="TVF103" s="373"/>
      <c r="TVG103" s="373"/>
      <c r="TVH103" s="373"/>
      <c r="TVI103" s="373"/>
      <c r="TVJ103" s="373"/>
      <c r="TVK103" s="373"/>
      <c r="TVL103" s="373"/>
      <c r="TVM103" s="373"/>
      <c r="TVN103" s="373"/>
      <c r="TVO103" s="373"/>
      <c r="TVP103" s="373"/>
      <c r="TVQ103" s="373"/>
      <c r="TVR103" s="373"/>
      <c r="TVS103" s="373"/>
      <c r="TVT103" s="373"/>
      <c r="TVU103" s="373"/>
      <c r="TVV103" s="373"/>
      <c r="TVW103" s="373"/>
      <c r="TVX103" s="373"/>
      <c r="TVY103" s="373"/>
      <c r="TVZ103" s="373"/>
      <c r="TWA103" s="373"/>
      <c r="TWB103" s="373"/>
      <c r="TWC103" s="373"/>
      <c r="TWD103" s="373"/>
      <c r="TWE103" s="373"/>
      <c r="TWF103" s="373"/>
      <c r="TWG103" s="373"/>
      <c r="TWH103" s="373"/>
      <c r="TWI103" s="373"/>
      <c r="TWJ103" s="373"/>
      <c r="TWK103" s="373"/>
      <c r="TWL103" s="373"/>
      <c r="TWM103" s="373"/>
      <c r="TWN103" s="373"/>
      <c r="TWO103" s="373"/>
      <c r="TWP103" s="373"/>
      <c r="TWQ103" s="373"/>
      <c r="TWR103" s="373"/>
      <c r="TWS103" s="373"/>
      <c r="TWT103" s="373"/>
      <c r="TWU103" s="373"/>
      <c r="TWV103" s="373"/>
      <c r="TWW103" s="373"/>
      <c r="TWX103" s="373"/>
      <c r="TWY103" s="373"/>
      <c r="TWZ103" s="373"/>
      <c r="TXA103" s="373"/>
      <c r="TXB103" s="373"/>
      <c r="TXC103" s="373"/>
      <c r="TXD103" s="373"/>
      <c r="TXE103" s="373"/>
      <c r="TXF103" s="373"/>
      <c r="TXG103" s="373"/>
      <c r="TXH103" s="373"/>
      <c r="TXI103" s="373"/>
      <c r="TXJ103" s="373"/>
      <c r="TXK103" s="373"/>
      <c r="TXL103" s="373"/>
      <c r="TXM103" s="373"/>
      <c r="TXN103" s="373"/>
      <c r="TXO103" s="373"/>
      <c r="TXP103" s="373"/>
      <c r="TXQ103" s="373"/>
      <c r="TXR103" s="373"/>
      <c r="TXS103" s="373"/>
      <c r="TXT103" s="373"/>
      <c r="TXU103" s="373"/>
      <c r="TXV103" s="373"/>
      <c r="TXW103" s="373"/>
      <c r="TXX103" s="373"/>
      <c r="TXY103" s="373"/>
      <c r="TXZ103" s="373"/>
      <c r="TYA103" s="373"/>
      <c r="TYB103" s="373"/>
      <c r="TYC103" s="373"/>
      <c r="TYD103" s="373"/>
      <c r="TYE103" s="373"/>
      <c r="TYF103" s="373"/>
      <c r="TYG103" s="373"/>
      <c r="TYH103" s="373"/>
      <c r="TYI103" s="373"/>
      <c r="TYJ103" s="373"/>
      <c r="TYK103" s="373"/>
      <c r="TYL103" s="373"/>
      <c r="TYM103" s="373"/>
      <c r="TYN103" s="373"/>
      <c r="TYO103" s="373"/>
      <c r="TYP103" s="373"/>
      <c r="TYQ103" s="373"/>
      <c r="TYR103" s="373"/>
      <c r="TYS103" s="373"/>
      <c r="TYT103" s="373"/>
      <c r="TYU103" s="373"/>
      <c r="TYV103" s="373"/>
      <c r="TYW103" s="373"/>
      <c r="TYX103" s="373"/>
      <c r="TYY103" s="373"/>
      <c r="TYZ103" s="373"/>
      <c r="TZA103" s="373"/>
      <c r="TZB103" s="373"/>
      <c r="TZC103" s="373"/>
      <c r="TZD103" s="373"/>
      <c r="TZE103" s="373"/>
      <c r="TZF103" s="373"/>
      <c r="TZG103" s="373"/>
      <c r="TZH103" s="373"/>
      <c r="TZI103" s="373"/>
      <c r="TZJ103" s="373"/>
      <c r="TZK103" s="373"/>
      <c r="TZL103" s="373"/>
      <c r="TZM103" s="373"/>
      <c r="TZN103" s="373"/>
      <c r="TZO103" s="373"/>
      <c r="TZP103" s="373"/>
      <c r="TZQ103" s="373"/>
      <c r="TZR103" s="373"/>
      <c r="TZS103" s="373"/>
      <c r="TZT103" s="373"/>
      <c r="TZU103" s="373"/>
      <c r="TZV103" s="373"/>
      <c r="TZW103" s="373"/>
      <c r="TZX103" s="373"/>
      <c r="TZY103" s="373"/>
      <c r="TZZ103" s="373"/>
      <c r="UAA103" s="373"/>
      <c r="UAB103" s="373"/>
      <c r="UAC103" s="373"/>
      <c r="UAD103" s="373"/>
      <c r="UAE103" s="373"/>
      <c r="UAF103" s="373"/>
      <c r="UAG103" s="373"/>
      <c r="UAH103" s="373"/>
      <c r="UAI103" s="373"/>
      <c r="UAJ103" s="373"/>
      <c r="UAK103" s="373"/>
      <c r="UAL103" s="373"/>
      <c r="UAM103" s="373"/>
      <c r="UAN103" s="373"/>
      <c r="UAO103" s="373"/>
      <c r="UAP103" s="373"/>
      <c r="UAQ103" s="373"/>
      <c r="UAR103" s="373"/>
      <c r="UAS103" s="373"/>
      <c r="UAT103" s="373"/>
      <c r="UAU103" s="373"/>
      <c r="UAV103" s="373"/>
      <c r="UAW103" s="373"/>
      <c r="UAX103" s="373"/>
      <c r="UAY103" s="373"/>
      <c r="UAZ103" s="373"/>
      <c r="UBA103" s="373"/>
      <c r="UBB103" s="373"/>
      <c r="UBC103" s="373"/>
      <c r="UBD103" s="373"/>
      <c r="UBE103" s="373"/>
      <c r="UBF103" s="373"/>
      <c r="UBG103" s="373"/>
      <c r="UBH103" s="373"/>
      <c r="UBI103" s="373"/>
      <c r="UBJ103" s="373"/>
      <c r="UBK103" s="373"/>
      <c r="UBL103" s="373"/>
      <c r="UBM103" s="373"/>
      <c r="UBN103" s="373"/>
      <c r="UBO103" s="373"/>
      <c r="UBP103" s="373"/>
      <c r="UBQ103" s="373"/>
      <c r="UBR103" s="373"/>
      <c r="UBS103" s="373"/>
      <c r="UBT103" s="373"/>
      <c r="UBU103" s="373"/>
      <c r="UBV103" s="373"/>
      <c r="UBW103" s="373"/>
      <c r="UBX103" s="373"/>
      <c r="UBY103" s="373"/>
      <c r="UBZ103" s="373"/>
      <c r="UCA103" s="373"/>
      <c r="UCB103" s="373"/>
      <c r="UCC103" s="373"/>
      <c r="UCD103" s="373"/>
      <c r="UCE103" s="373"/>
      <c r="UCF103" s="373"/>
      <c r="UCG103" s="373"/>
      <c r="UCH103" s="373"/>
      <c r="UCI103" s="373"/>
      <c r="UCJ103" s="373"/>
      <c r="UCK103" s="373"/>
      <c r="UCL103" s="373"/>
      <c r="UCM103" s="373"/>
      <c r="UCN103" s="373"/>
      <c r="UCO103" s="373"/>
      <c r="UCP103" s="373"/>
      <c r="UCQ103" s="373"/>
      <c r="UCR103" s="373"/>
      <c r="UCS103" s="373"/>
      <c r="UCT103" s="373"/>
      <c r="UCU103" s="373"/>
      <c r="UCV103" s="373"/>
      <c r="UCW103" s="373"/>
      <c r="UCX103" s="373"/>
      <c r="UCY103" s="373"/>
      <c r="UCZ103" s="373"/>
      <c r="UDA103" s="373"/>
      <c r="UDB103" s="373"/>
      <c r="UDC103" s="373"/>
      <c r="UDD103" s="373"/>
      <c r="UDE103" s="373"/>
      <c r="UDF103" s="373"/>
      <c r="UDG103" s="373"/>
      <c r="UDH103" s="373"/>
      <c r="UDI103" s="373"/>
      <c r="UDJ103" s="373"/>
      <c r="UDK103" s="373"/>
      <c r="UDL103" s="373"/>
      <c r="UDM103" s="373"/>
      <c r="UDN103" s="373"/>
      <c r="UDO103" s="373"/>
      <c r="UDP103" s="373"/>
      <c r="UDQ103" s="373"/>
      <c r="UDR103" s="373"/>
      <c r="UDS103" s="373"/>
      <c r="UDT103" s="373"/>
      <c r="UDU103" s="373"/>
      <c r="UDV103" s="373"/>
      <c r="UDW103" s="373"/>
      <c r="UDX103" s="373"/>
      <c r="UDY103" s="373"/>
      <c r="UDZ103" s="373"/>
      <c r="UEA103" s="373"/>
      <c r="UEB103" s="373"/>
      <c r="UEC103" s="373"/>
      <c r="UED103" s="373"/>
      <c r="UEE103" s="373"/>
      <c r="UEF103" s="373"/>
      <c r="UEG103" s="373"/>
      <c r="UEH103" s="373"/>
      <c r="UEI103" s="373"/>
      <c r="UEJ103" s="373"/>
      <c r="UEK103" s="373"/>
      <c r="UEL103" s="373"/>
      <c r="UEM103" s="373"/>
      <c r="UEN103" s="373"/>
      <c r="UEO103" s="373"/>
      <c r="UEP103" s="373"/>
      <c r="UEQ103" s="373"/>
      <c r="UER103" s="373"/>
      <c r="UES103" s="373"/>
      <c r="UET103" s="373"/>
      <c r="UEU103" s="373"/>
      <c r="UEV103" s="373"/>
      <c r="UEW103" s="373"/>
      <c r="UEX103" s="373"/>
      <c r="UEY103" s="373"/>
      <c r="UEZ103" s="373"/>
      <c r="UFA103" s="373"/>
      <c r="UFB103" s="373"/>
      <c r="UFC103" s="373"/>
      <c r="UFD103" s="373"/>
      <c r="UFE103" s="373"/>
      <c r="UFF103" s="373"/>
      <c r="UFG103" s="373"/>
      <c r="UFH103" s="373"/>
      <c r="UFI103" s="373"/>
      <c r="UFJ103" s="373"/>
      <c r="UFK103" s="373"/>
      <c r="UFL103" s="373"/>
      <c r="UFM103" s="373"/>
      <c r="UFN103" s="373"/>
      <c r="UFO103" s="373"/>
      <c r="UFP103" s="373"/>
      <c r="UFQ103" s="373"/>
      <c r="UFR103" s="373"/>
      <c r="UFS103" s="373"/>
      <c r="UFT103" s="373"/>
      <c r="UFU103" s="373"/>
      <c r="UFV103" s="373"/>
      <c r="UFW103" s="373"/>
      <c r="UFX103" s="373"/>
      <c r="UFY103" s="373"/>
      <c r="UFZ103" s="373"/>
      <c r="UGA103" s="373"/>
      <c r="UGB103" s="373"/>
      <c r="UGC103" s="373"/>
      <c r="UGD103" s="373"/>
      <c r="UGE103" s="373"/>
      <c r="UGF103" s="373"/>
      <c r="UGG103" s="373"/>
      <c r="UGH103" s="373"/>
      <c r="UGI103" s="373"/>
      <c r="UGJ103" s="373"/>
      <c r="UGK103" s="373"/>
      <c r="UGL103" s="373"/>
      <c r="UGM103" s="373"/>
      <c r="UGN103" s="373"/>
      <c r="UGO103" s="373"/>
      <c r="UGP103" s="373"/>
      <c r="UGQ103" s="373"/>
      <c r="UGR103" s="373"/>
      <c r="UGS103" s="373"/>
      <c r="UGT103" s="373"/>
      <c r="UGU103" s="373"/>
      <c r="UGV103" s="373"/>
      <c r="UGW103" s="373"/>
      <c r="UGX103" s="373"/>
      <c r="UGY103" s="373"/>
      <c r="UGZ103" s="373"/>
      <c r="UHA103" s="373"/>
      <c r="UHB103" s="373"/>
      <c r="UHC103" s="373"/>
      <c r="UHD103" s="373"/>
      <c r="UHE103" s="373"/>
      <c r="UHF103" s="373"/>
      <c r="UHG103" s="373"/>
      <c r="UHH103" s="373"/>
      <c r="UHI103" s="373"/>
      <c r="UHJ103" s="373"/>
      <c r="UHK103" s="373"/>
      <c r="UHL103" s="373"/>
      <c r="UHM103" s="373"/>
      <c r="UHN103" s="373"/>
      <c r="UHO103" s="373"/>
      <c r="UHP103" s="373"/>
      <c r="UHQ103" s="373"/>
      <c r="UHR103" s="373"/>
      <c r="UHS103" s="373"/>
      <c r="UHT103" s="373"/>
      <c r="UHU103" s="373"/>
      <c r="UHV103" s="373"/>
      <c r="UHW103" s="373"/>
      <c r="UHX103" s="373"/>
      <c r="UHY103" s="373"/>
      <c r="UHZ103" s="373"/>
      <c r="UIA103" s="373"/>
      <c r="UIB103" s="373"/>
      <c r="UIC103" s="373"/>
      <c r="UID103" s="373"/>
      <c r="UIE103" s="373"/>
      <c r="UIF103" s="373"/>
      <c r="UIG103" s="373"/>
      <c r="UIH103" s="373"/>
      <c r="UII103" s="373"/>
      <c r="UIJ103" s="373"/>
      <c r="UIK103" s="373"/>
      <c r="UIL103" s="373"/>
      <c r="UIM103" s="373"/>
      <c r="UIN103" s="373"/>
      <c r="UIO103" s="373"/>
      <c r="UIP103" s="373"/>
      <c r="UIQ103" s="373"/>
      <c r="UIR103" s="373"/>
      <c r="UIS103" s="373"/>
      <c r="UIT103" s="373"/>
      <c r="UIU103" s="373"/>
      <c r="UIV103" s="373"/>
      <c r="UIW103" s="373"/>
      <c r="UIX103" s="373"/>
      <c r="UIY103" s="373"/>
      <c r="UIZ103" s="373"/>
      <c r="UJA103" s="373"/>
      <c r="UJB103" s="373"/>
      <c r="UJC103" s="373"/>
      <c r="UJD103" s="373"/>
      <c r="UJE103" s="373"/>
      <c r="UJF103" s="373"/>
      <c r="UJG103" s="373"/>
      <c r="UJH103" s="373"/>
      <c r="UJI103" s="373"/>
      <c r="UJJ103" s="373"/>
      <c r="UJK103" s="373"/>
      <c r="UJL103" s="373"/>
      <c r="UJM103" s="373"/>
      <c r="UJN103" s="373"/>
      <c r="UJO103" s="373"/>
      <c r="UJP103" s="373"/>
      <c r="UJQ103" s="373"/>
      <c r="UJR103" s="373"/>
      <c r="UJS103" s="373"/>
      <c r="UJT103" s="373"/>
      <c r="UJU103" s="373"/>
      <c r="UJV103" s="373"/>
      <c r="UJW103" s="373"/>
      <c r="UJX103" s="373"/>
      <c r="UJY103" s="373"/>
      <c r="UJZ103" s="373"/>
      <c r="UKA103" s="373"/>
      <c r="UKB103" s="373"/>
      <c r="UKC103" s="373"/>
      <c r="UKD103" s="373"/>
      <c r="UKE103" s="373"/>
      <c r="UKF103" s="373"/>
      <c r="UKG103" s="373"/>
      <c r="UKH103" s="373"/>
      <c r="UKI103" s="373"/>
      <c r="UKJ103" s="373"/>
      <c r="UKK103" s="373"/>
      <c r="UKL103" s="373"/>
      <c r="UKM103" s="373"/>
      <c r="UKN103" s="373"/>
      <c r="UKO103" s="373"/>
      <c r="UKP103" s="373"/>
      <c r="UKQ103" s="373"/>
      <c r="UKR103" s="373"/>
      <c r="UKS103" s="373"/>
      <c r="UKT103" s="373"/>
      <c r="UKU103" s="373"/>
      <c r="UKV103" s="373"/>
      <c r="UKW103" s="373"/>
      <c r="UKX103" s="373"/>
      <c r="UKY103" s="373"/>
      <c r="UKZ103" s="373"/>
      <c r="ULA103" s="373"/>
      <c r="ULB103" s="373"/>
      <c r="ULC103" s="373"/>
      <c r="ULD103" s="373"/>
      <c r="ULE103" s="373"/>
      <c r="ULF103" s="373"/>
      <c r="ULG103" s="373"/>
      <c r="ULH103" s="373"/>
      <c r="ULI103" s="373"/>
      <c r="ULJ103" s="373"/>
      <c r="ULK103" s="373"/>
      <c r="ULL103" s="373"/>
      <c r="ULM103" s="373"/>
      <c r="ULN103" s="373"/>
      <c r="ULO103" s="373"/>
      <c r="ULP103" s="373"/>
      <c r="ULQ103" s="373"/>
      <c r="ULR103" s="373"/>
      <c r="ULS103" s="373"/>
      <c r="ULT103" s="373"/>
      <c r="ULU103" s="373"/>
      <c r="ULV103" s="373"/>
      <c r="ULW103" s="373"/>
      <c r="ULX103" s="373"/>
      <c r="ULY103" s="373"/>
      <c r="ULZ103" s="373"/>
      <c r="UMA103" s="373"/>
      <c r="UMB103" s="373"/>
      <c r="UMC103" s="373"/>
      <c r="UMD103" s="373"/>
      <c r="UME103" s="373"/>
      <c r="UMF103" s="373"/>
      <c r="UMG103" s="373"/>
      <c r="UMH103" s="373"/>
      <c r="UMI103" s="373"/>
      <c r="UMJ103" s="373"/>
      <c r="UMK103" s="373"/>
      <c r="UML103" s="373"/>
      <c r="UMM103" s="373"/>
      <c r="UMN103" s="373"/>
      <c r="UMO103" s="373"/>
      <c r="UMP103" s="373"/>
      <c r="UMQ103" s="373"/>
      <c r="UMR103" s="373"/>
      <c r="UMS103" s="373"/>
      <c r="UMT103" s="373"/>
      <c r="UMU103" s="373"/>
      <c r="UMV103" s="373"/>
      <c r="UMW103" s="373"/>
      <c r="UMX103" s="373"/>
      <c r="UMY103" s="373"/>
      <c r="UMZ103" s="373"/>
      <c r="UNA103" s="373"/>
      <c r="UNB103" s="373"/>
      <c r="UNC103" s="373"/>
      <c r="UND103" s="373"/>
      <c r="UNE103" s="373"/>
      <c r="UNF103" s="373"/>
      <c r="UNG103" s="373"/>
      <c r="UNH103" s="373"/>
      <c r="UNI103" s="373"/>
      <c r="UNJ103" s="373"/>
      <c r="UNK103" s="373"/>
      <c r="UNL103" s="373"/>
      <c r="UNM103" s="373"/>
      <c r="UNN103" s="373"/>
      <c r="UNO103" s="373"/>
      <c r="UNP103" s="373"/>
      <c r="UNQ103" s="373"/>
      <c r="UNR103" s="373"/>
      <c r="UNS103" s="373"/>
      <c r="UNT103" s="373"/>
      <c r="UNU103" s="373"/>
      <c r="UNV103" s="373"/>
      <c r="UNW103" s="373"/>
      <c r="UNX103" s="373"/>
      <c r="UNY103" s="373"/>
      <c r="UNZ103" s="373"/>
      <c r="UOA103" s="373"/>
      <c r="UOB103" s="373"/>
      <c r="UOC103" s="373"/>
      <c r="UOD103" s="373"/>
      <c r="UOE103" s="373"/>
      <c r="UOF103" s="373"/>
      <c r="UOG103" s="373"/>
      <c r="UOH103" s="373"/>
      <c r="UOI103" s="373"/>
      <c r="UOJ103" s="373"/>
      <c r="UOK103" s="373"/>
      <c r="UOL103" s="373"/>
      <c r="UOM103" s="373"/>
      <c r="UON103" s="373"/>
      <c r="UOO103" s="373"/>
      <c r="UOP103" s="373"/>
      <c r="UOQ103" s="373"/>
      <c r="UOR103" s="373"/>
      <c r="UOS103" s="373"/>
      <c r="UOT103" s="373"/>
      <c r="UOU103" s="373"/>
      <c r="UOV103" s="373"/>
      <c r="UOW103" s="373"/>
      <c r="UOX103" s="373"/>
      <c r="UOY103" s="373"/>
      <c r="UOZ103" s="373"/>
      <c r="UPA103" s="373"/>
      <c r="UPB103" s="373"/>
      <c r="UPC103" s="373"/>
      <c r="UPD103" s="373"/>
      <c r="UPE103" s="373"/>
      <c r="UPF103" s="373"/>
      <c r="UPG103" s="373"/>
      <c r="UPH103" s="373"/>
      <c r="UPI103" s="373"/>
      <c r="UPJ103" s="373"/>
      <c r="UPK103" s="373"/>
      <c r="UPL103" s="373"/>
      <c r="UPM103" s="373"/>
      <c r="UPN103" s="373"/>
      <c r="UPO103" s="373"/>
      <c r="UPP103" s="373"/>
      <c r="UPQ103" s="373"/>
      <c r="UPR103" s="373"/>
      <c r="UPS103" s="373"/>
      <c r="UPT103" s="373"/>
      <c r="UPU103" s="373"/>
      <c r="UPV103" s="373"/>
      <c r="UPW103" s="373"/>
      <c r="UPX103" s="373"/>
      <c r="UPY103" s="373"/>
      <c r="UPZ103" s="373"/>
      <c r="UQA103" s="373"/>
      <c r="UQB103" s="373"/>
      <c r="UQC103" s="373"/>
      <c r="UQD103" s="373"/>
      <c r="UQE103" s="373"/>
      <c r="UQF103" s="373"/>
      <c r="UQG103" s="373"/>
      <c r="UQH103" s="373"/>
      <c r="UQI103" s="373"/>
      <c r="UQJ103" s="373"/>
      <c r="UQK103" s="373"/>
      <c r="UQL103" s="373"/>
      <c r="UQM103" s="373"/>
      <c r="UQN103" s="373"/>
      <c r="UQO103" s="373"/>
      <c r="UQP103" s="373"/>
      <c r="UQQ103" s="373"/>
      <c r="UQR103" s="373"/>
      <c r="UQS103" s="373"/>
      <c r="UQT103" s="373"/>
      <c r="UQU103" s="373"/>
      <c r="UQV103" s="373"/>
      <c r="UQW103" s="373"/>
      <c r="UQX103" s="373"/>
      <c r="UQY103" s="373"/>
      <c r="UQZ103" s="373"/>
      <c r="URA103" s="373"/>
      <c r="URB103" s="373"/>
      <c r="URC103" s="373"/>
      <c r="URD103" s="373"/>
      <c r="URE103" s="373"/>
      <c r="URF103" s="373"/>
      <c r="URG103" s="373"/>
      <c r="URH103" s="373"/>
      <c r="URI103" s="373"/>
      <c r="URJ103" s="373"/>
      <c r="URK103" s="373"/>
      <c r="URL103" s="373"/>
      <c r="URM103" s="373"/>
      <c r="URN103" s="373"/>
      <c r="URO103" s="373"/>
      <c r="URP103" s="373"/>
      <c r="URQ103" s="373"/>
      <c r="URR103" s="373"/>
      <c r="URS103" s="373"/>
      <c r="URT103" s="373"/>
      <c r="URU103" s="373"/>
      <c r="URV103" s="373"/>
      <c r="URW103" s="373"/>
      <c r="URX103" s="373"/>
      <c r="URY103" s="373"/>
      <c r="URZ103" s="373"/>
      <c r="USA103" s="373"/>
      <c r="USB103" s="373"/>
      <c r="USC103" s="373"/>
      <c r="USD103" s="373"/>
      <c r="USE103" s="373"/>
      <c r="USF103" s="373"/>
      <c r="USG103" s="373"/>
      <c r="USH103" s="373"/>
      <c r="USI103" s="373"/>
      <c r="USJ103" s="373"/>
      <c r="USK103" s="373"/>
      <c r="USL103" s="373"/>
      <c r="USM103" s="373"/>
      <c r="USN103" s="373"/>
      <c r="USO103" s="373"/>
      <c r="USP103" s="373"/>
      <c r="USQ103" s="373"/>
      <c r="USR103" s="373"/>
      <c r="USS103" s="373"/>
      <c r="UST103" s="373"/>
      <c r="USU103" s="373"/>
      <c r="USV103" s="373"/>
      <c r="USW103" s="373"/>
      <c r="USX103" s="373"/>
      <c r="USY103" s="373"/>
      <c r="USZ103" s="373"/>
      <c r="UTA103" s="373"/>
      <c r="UTB103" s="373"/>
      <c r="UTC103" s="373"/>
      <c r="UTD103" s="373"/>
      <c r="UTE103" s="373"/>
      <c r="UTF103" s="373"/>
      <c r="UTG103" s="373"/>
      <c r="UTH103" s="373"/>
      <c r="UTI103" s="373"/>
      <c r="UTJ103" s="373"/>
      <c r="UTK103" s="373"/>
      <c r="UTL103" s="373"/>
      <c r="UTM103" s="373"/>
      <c r="UTN103" s="373"/>
      <c r="UTO103" s="373"/>
      <c r="UTP103" s="373"/>
      <c r="UTQ103" s="373"/>
      <c r="UTR103" s="373"/>
      <c r="UTS103" s="373"/>
      <c r="UTT103" s="373"/>
      <c r="UTU103" s="373"/>
      <c r="UTV103" s="373"/>
      <c r="UTW103" s="373"/>
      <c r="UTX103" s="373"/>
      <c r="UTY103" s="373"/>
      <c r="UTZ103" s="373"/>
      <c r="UUA103" s="373"/>
      <c r="UUB103" s="373"/>
      <c r="UUC103" s="373"/>
      <c r="UUD103" s="373"/>
      <c r="UUE103" s="373"/>
      <c r="UUF103" s="373"/>
      <c r="UUG103" s="373"/>
      <c r="UUH103" s="373"/>
      <c r="UUI103" s="373"/>
      <c r="UUJ103" s="373"/>
      <c r="UUK103" s="373"/>
      <c r="UUL103" s="373"/>
      <c r="UUM103" s="373"/>
      <c r="UUN103" s="373"/>
      <c r="UUO103" s="373"/>
      <c r="UUP103" s="373"/>
      <c r="UUQ103" s="373"/>
      <c r="UUR103" s="373"/>
      <c r="UUS103" s="373"/>
      <c r="UUT103" s="373"/>
      <c r="UUU103" s="373"/>
      <c r="UUV103" s="373"/>
      <c r="UUW103" s="373"/>
      <c r="UUX103" s="373"/>
      <c r="UUY103" s="373"/>
      <c r="UUZ103" s="373"/>
      <c r="UVA103" s="373"/>
      <c r="UVB103" s="373"/>
      <c r="UVC103" s="373"/>
      <c r="UVD103" s="373"/>
      <c r="UVE103" s="373"/>
      <c r="UVF103" s="373"/>
      <c r="UVG103" s="373"/>
      <c r="UVH103" s="373"/>
      <c r="UVI103" s="373"/>
      <c r="UVJ103" s="373"/>
      <c r="UVK103" s="373"/>
      <c r="UVL103" s="373"/>
      <c r="UVM103" s="373"/>
      <c r="UVN103" s="373"/>
      <c r="UVO103" s="373"/>
      <c r="UVP103" s="373"/>
      <c r="UVQ103" s="373"/>
      <c r="UVR103" s="373"/>
      <c r="UVS103" s="373"/>
      <c r="UVT103" s="373"/>
      <c r="UVU103" s="373"/>
      <c r="UVV103" s="373"/>
      <c r="UVW103" s="373"/>
      <c r="UVX103" s="373"/>
      <c r="UVY103" s="373"/>
      <c r="UVZ103" s="373"/>
      <c r="UWA103" s="373"/>
      <c r="UWB103" s="373"/>
      <c r="UWC103" s="373"/>
      <c r="UWD103" s="373"/>
      <c r="UWE103" s="373"/>
      <c r="UWF103" s="373"/>
      <c r="UWG103" s="373"/>
      <c r="UWH103" s="373"/>
      <c r="UWI103" s="373"/>
      <c r="UWJ103" s="373"/>
      <c r="UWK103" s="373"/>
      <c r="UWL103" s="373"/>
      <c r="UWM103" s="373"/>
      <c r="UWN103" s="373"/>
      <c r="UWO103" s="373"/>
      <c r="UWP103" s="373"/>
      <c r="UWQ103" s="373"/>
      <c r="UWR103" s="373"/>
      <c r="UWS103" s="373"/>
      <c r="UWT103" s="373"/>
      <c r="UWU103" s="373"/>
      <c r="UWV103" s="373"/>
      <c r="UWW103" s="373"/>
      <c r="UWX103" s="373"/>
      <c r="UWY103" s="373"/>
      <c r="UWZ103" s="373"/>
      <c r="UXA103" s="373"/>
      <c r="UXB103" s="373"/>
      <c r="UXC103" s="373"/>
      <c r="UXD103" s="373"/>
      <c r="UXE103" s="373"/>
      <c r="UXF103" s="373"/>
      <c r="UXG103" s="373"/>
      <c r="UXH103" s="373"/>
      <c r="UXI103" s="373"/>
      <c r="UXJ103" s="373"/>
      <c r="UXK103" s="373"/>
      <c r="UXL103" s="373"/>
      <c r="UXM103" s="373"/>
      <c r="UXN103" s="373"/>
      <c r="UXO103" s="373"/>
      <c r="UXP103" s="373"/>
      <c r="UXQ103" s="373"/>
      <c r="UXR103" s="373"/>
      <c r="UXS103" s="373"/>
      <c r="UXT103" s="373"/>
      <c r="UXU103" s="373"/>
      <c r="UXV103" s="373"/>
      <c r="UXW103" s="373"/>
      <c r="UXX103" s="373"/>
      <c r="UXY103" s="373"/>
      <c r="UXZ103" s="373"/>
      <c r="UYA103" s="373"/>
      <c r="UYB103" s="373"/>
      <c r="UYC103" s="373"/>
      <c r="UYD103" s="373"/>
      <c r="UYE103" s="373"/>
      <c r="UYF103" s="373"/>
      <c r="UYG103" s="373"/>
      <c r="UYH103" s="373"/>
      <c r="UYI103" s="373"/>
      <c r="UYJ103" s="373"/>
      <c r="UYK103" s="373"/>
      <c r="UYL103" s="373"/>
      <c r="UYM103" s="373"/>
      <c r="UYN103" s="373"/>
      <c r="UYO103" s="373"/>
      <c r="UYP103" s="373"/>
      <c r="UYQ103" s="373"/>
      <c r="UYR103" s="373"/>
      <c r="UYS103" s="373"/>
      <c r="UYT103" s="373"/>
      <c r="UYU103" s="373"/>
      <c r="UYV103" s="373"/>
      <c r="UYW103" s="373"/>
      <c r="UYX103" s="373"/>
      <c r="UYY103" s="373"/>
      <c r="UYZ103" s="373"/>
      <c r="UZA103" s="373"/>
      <c r="UZB103" s="373"/>
      <c r="UZC103" s="373"/>
      <c r="UZD103" s="373"/>
      <c r="UZE103" s="373"/>
      <c r="UZF103" s="373"/>
      <c r="UZG103" s="373"/>
      <c r="UZH103" s="373"/>
      <c r="UZI103" s="373"/>
      <c r="UZJ103" s="373"/>
      <c r="UZK103" s="373"/>
      <c r="UZL103" s="373"/>
      <c r="UZM103" s="373"/>
      <c r="UZN103" s="373"/>
      <c r="UZO103" s="373"/>
      <c r="UZP103" s="373"/>
      <c r="UZQ103" s="373"/>
      <c r="UZR103" s="373"/>
      <c r="UZS103" s="373"/>
      <c r="UZT103" s="373"/>
      <c r="UZU103" s="373"/>
      <c r="UZV103" s="373"/>
      <c r="UZW103" s="373"/>
      <c r="UZX103" s="373"/>
      <c r="UZY103" s="373"/>
      <c r="UZZ103" s="373"/>
      <c r="VAA103" s="373"/>
      <c r="VAB103" s="373"/>
      <c r="VAC103" s="373"/>
      <c r="VAD103" s="373"/>
      <c r="VAE103" s="373"/>
      <c r="VAF103" s="373"/>
      <c r="VAG103" s="373"/>
      <c r="VAH103" s="373"/>
      <c r="VAI103" s="373"/>
      <c r="VAJ103" s="373"/>
      <c r="VAK103" s="373"/>
      <c r="VAL103" s="373"/>
      <c r="VAM103" s="373"/>
      <c r="VAN103" s="373"/>
      <c r="VAO103" s="373"/>
      <c r="VAP103" s="373"/>
      <c r="VAQ103" s="373"/>
      <c r="VAR103" s="373"/>
      <c r="VAS103" s="373"/>
      <c r="VAT103" s="373"/>
      <c r="VAU103" s="373"/>
      <c r="VAV103" s="373"/>
      <c r="VAW103" s="373"/>
      <c r="VAX103" s="373"/>
      <c r="VAY103" s="373"/>
      <c r="VAZ103" s="373"/>
      <c r="VBA103" s="373"/>
      <c r="VBB103" s="373"/>
      <c r="VBC103" s="373"/>
      <c r="VBD103" s="373"/>
      <c r="VBE103" s="373"/>
      <c r="VBF103" s="373"/>
      <c r="VBG103" s="373"/>
      <c r="VBH103" s="373"/>
      <c r="VBI103" s="373"/>
      <c r="VBJ103" s="373"/>
      <c r="VBK103" s="373"/>
      <c r="VBL103" s="373"/>
      <c r="VBM103" s="373"/>
      <c r="VBN103" s="373"/>
      <c r="VBO103" s="373"/>
      <c r="VBP103" s="373"/>
      <c r="VBQ103" s="373"/>
      <c r="VBR103" s="373"/>
      <c r="VBS103" s="373"/>
      <c r="VBT103" s="373"/>
      <c r="VBU103" s="373"/>
      <c r="VBV103" s="373"/>
      <c r="VBW103" s="373"/>
      <c r="VBX103" s="373"/>
      <c r="VBY103" s="373"/>
      <c r="VBZ103" s="373"/>
      <c r="VCA103" s="373"/>
      <c r="VCB103" s="373"/>
      <c r="VCC103" s="373"/>
      <c r="VCD103" s="373"/>
      <c r="VCE103" s="373"/>
      <c r="VCF103" s="373"/>
      <c r="VCG103" s="373"/>
      <c r="VCH103" s="373"/>
      <c r="VCI103" s="373"/>
      <c r="VCJ103" s="373"/>
      <c r="VCK103" s="373"/>
      <c r="VCL103" s="373"/>
      <c r="VCM103" s="373"/>
      <c r="VCN103" s="373"/>
      <c r="VCO103" s="373"/>
      <c r="VCP103" s="373"/>
      <c r="VCQ103" s="373"/>
      <c r="VCR103" s="373"/>
      <c r="VCS103" s="373"/>
      <c r="VCT103" s="373"/>
      <c r="VCU103" s="373"/>
      <c r="VCV103" s="373"/>
      <c r="VCW103" s="373"/>
      <c r="VCX103" s="373"/>
      <c r="VCY103" s="373"/>
      <c r="VCZ103" s="373"/>
      <c r="VDA103" s="373"/>
      <c r="VDB103" s="373"/>
      <c r="VDC103" s="373"/>
      <c r="VDD103" s="373"/>
      <c r="VDE103" s="373"/>
      <c r="VDF103" s="373"/>
      <c r="VDG103" s="373"/>
      <c r="VDH103" s="373"/>
      <c r="VDI103" s="373"/>
      <c r="VDJ103" s="373"/>
      <c r="VDK103" s="373"/>
      <c r="VDL103" s="373"/>
      <c r="VDM103" s="373"/>
      <c r="VDN103" s="373"/>
      <c r="VDO103" s="373"/>
      <c r="VDP103" s="373"/>
      <c r="VDQ103" s="373"/>
      <c r="VDR103" s="373"/>
      <c r="VDS103" s="373"/>
      <c r="VDT103" s="373"/>
      <c r="VDU103" s="373"/>
      <c r="VDV103" s="373"/>
      <c r="VDW103" s="373"/>
      <c r="VDX103" s="373"/>
      <c r="VDY103" s="373"/>
      <c r="VDZ103" s="373"/>
      <c r="VEA103" s="373"/>
      <c r="VEB103" s="373"/>
      <c r="VEC103" s="373"/>
      <c r="VED103" s="373"/>
      <c r="VEE103" s="373"/>
      <c r="VEF103" s="373"/>
      <c r="VEG103" s="373"/>
      <c r="VEH103" s="373"/>
      <c r="VEI103" s="373"/>
      <c r="VEJ103" s="373"/>
      <c r="VEK103" s="373"/>
      <c r="VEL103" s="373"/>
      <c r="VEM103" s="373"/>
      <c r="VEN103" s="373"/>
      <c r="VEO103" s="373"/>
      <c r="VEP103" s="373"/>
      <c r="VEQ103" s="373"/>
      <c r="VER103" s="373"/>
      <c r="VES103" s="373"/>
      <c r="VET103" s="373"/>
      <c r="VEU103" s="373"/>
      <c r="VEV103" s="373"/>
      <c r="VEW103" s="373"/>
      <c r="VEX103" s="373"/>
      <c r="VEY103" s="373"/>
      <c r="VEZ103" s="373"/>
      <c r="VFA103" s="373"/>
      <c r="VFB103" s="373"/>
      <c r="VFC103" s="373"/>
      <c r="VFD103" s="373"/>
      <c r="VFE103" s="373"/>
      <c r="VFF103" s="373"/>
      <c r="VFG103" s="373"/>
      <c r="VFH103" s="373"/>
      <c r="VFI103" s="373"/>
      <c r="VFJ103" s="373"/>
      <c r="VFK103" s="373"/>
      <c r="VFL103" s="373"/>
      <c r="VFM103" s="373"/>
      <c r="VFN103" s="373"/>
      <c r="VFO103" s="373"/>
      <c r="VFP103" s="373"/>
      <c r="VFQ103" s="373"/>
      <c r="VFR103" s="373"/>
      <c r="VFS103" s="373"/>
      <c r="VFT103" s="373"/>
      <c r="VFU103" s="373"/>
      <c r="VFV103" s="373"/>
      <c r="VFW103" s="373"/>
      <c r="VFX103" s="373"/>
      <c r="VFY103" s="373"/>
      <c r="VFZ103" s="373"/>
      <c r="VGA103" s="373"/>
      <c r="VGB103" s="373"/>
      <c r="VGC103" s="373"/>
      <c r="VGD103" s="373"/>
      <c r="VGE103" s="373"/>
      <c r="VGF103" s="373"/>
      <c r="VGG103" s="373"/>
      <c r="VGH103" s="373"/>
      <c r="VGI103" s="373"/>
      <c r="VGJ103" s="373"/>
      <c r="VGK103" s="373"/>
      <c r="VGL103" s="373"/>
      <c r="VGM103" s="373"/>
      <c r="VGN103" s="373"/>
      <c r="VGO103" s="373"/>
      <c r="VGP103" s="373"/>
      <c r="VGQ103" s="373"/>
      <c r="VGR103" s="373"/>
      <c r="VGS103" s="373"/>
      <c r="VGT103" s="373"/>
      <c r="VGU103" s="373"/>
      <c r="VGV103" s="373"/>
      <c r="VGW103" s="373"/>
      <c r="VGX103" s="373"/>
      <c r="VGY103" s="373"/>
      <c r="VGZ103" s="373"/>
      <c r="VHA103" s="373"/>
      <c r="VHB103" s="373"/>
      <c r="VHC103" s="373"/>
      <c r="VHD103" s="373"/>
      <c r="VHE103" s="373"/>
      <c r="VHF103" s="373"/>
      <c r="VHG103" s="373"/>
      <c r="VHH103" s="373"/>
      <c r="VHI103" s="373"/>
      <c r="VHJ103" s="373"/>
      <c r="VHK103" s="373"/>
      <c r="VHL103" s="373"/>
      <c r="VHM103" s="373"/>
      <c r="VHN103" s="373"/>
      <c r="VHO103" s="373"/>
      <c r="VHP103" s="373"/>
      <c r="VHQ103" s="373"/>
      <c r="VHR103" s="373"/>
      <c r="VHS103" s="373"/>
      <c r="VHT103" s="373"/>
      <c r="VHU103" s="373"/>
      <c r="VHV103" s="373"/>
      <c r="VHW103" s="373"/>
      <c r="VHX103" s="373"/>
      <c r="VHY103" s="373"/>
      <c r="VHZ103" s="373"/>
      <c r="VIA103" s="373"/>
      <c r="VIB103" s="373"/>
      <c r="VIC103" s="373"/>
      <c r="VID103" s="373"/>
      <c r="VIE103" s="373"/>
      <c r="VIF103" s="373"/>
      <c r="VIG103" s="373"/>
      <c r="VIH103" s="373"/>
      <c r="VII103" s="373"/>
      <c r="VIJ103" s="373"/>
      <c r="VIK103" s="373"/>
      <c r="VIL103" s="373"/>
      <c r="VIM103" s="373"/>
      <c r="VIN103" s="373"/>
      <c r="VIO103" s="373"/>
      <c r="VIP103" s="373"/>
      <c r="VIQ103" s="373"/>
      <c r="VIR103" s="373"/>
      <c r="VIS103" s="373"/>
      <c r="VIT103" s="373"/>
      <c r="VIU103" s="373"/>
      <c r="VIV103" s="373"/>
      <c r="VIW103" s="373"/>
      <c r="VIX103" s="373"/>
      <c r="VIY103" s="373"/>
      <c r="VIZ103" s="373"/>
      <c r="VJA103" s="373"/>
      <c r="VJB103" s="373"/>
      <c r="VJC103" s="373"/>
      <c r="VJD103" s="373"/>
      <c r="VJE103" s="373"/>
      <c r="VJF103" s="373"/>
      <c r="VJG103" s="373"/>
      <c r="VJH103" s="373"/>
      <c r="VJI103" s="373"/>
      <c r="VJJ103" s="373"/>
      <c r="VJK103" s="373"/>
      <c r="VJL103" s="373"/>
      <c r="VJM103" s="373"/>
      <c r="VJN103" s="373"/>
      <c r="VJO103" s="373"/>
      <c r="VJP103" s="373"/>
      <c r="VJQ103" s="373"/>
      <c r="VJR103" s="373"/>
      <c r="VJS103" s="373"/>
      <c r="VJT103" s="373"/>
      <c r="VJU103" s="373"/>
      <c r="VJV103" s="373"/>
      <c r="VJW103" s="373"/>
      <c r="VJX103" s="373"/>
      <c r="VJY103" s="373"/>
      <c r="VJZ103" s="373"/>
      <c r="VKA103" s="373"/>
      <c r="VKB103" s="373"/>
      <c r="VKC103" s="373"/>
      <c r="VKD103" s="373"/>
      <c r="VKE103" s="373"/>
      <c r="VKF103" s="373"/>
      <c r="VKG103" s="373"/>
      <c r="VKH103" s="373"/>
      <c r="VKI103" s="373"/>
      <c r="VKJ103" s="373"/>
      <c r="VKK103" s="373"/>
      <c r="VKL103" s="373"/>
      <c r="VKM103" s="373"/>
      <c r="VKN103" s="373"/>
      <c r="VKO103" s="373"/>
      <c r="VKP103" s="373"/>
      <c r="VKQ103" s="373"/>
      <c r="VKR103" s="373"/>
      <c r="VKS103" s="373"/>
      <c r="VKT103" s="373"/>
      <c r="VKU103" s="373"/>
      <c r="VKV103" s="373"/>
      <c r="VKW103" s="373"/>
      <c r="VKX103" s="373"/>
      <c r="VKY103" s="373"/>
      <c r="VKZ103" s="373"/>
      <c r="VLA103" s="373"/>
      <c r="VLB103" s="373"/>
      <c r="VLC103" s="373"/>
      <c r="VLD103" s="373"/>
      <c r="VLE103" s="373"/>
      <c r="VLF103" s="373"/>
      <c r="VLG103" s="373"/>
      <c r="VLH103" s="373"/>
      <c r="VLI103" s="373"/>
      <c r="VLJ103" s="373"/>
      <c r="VLK103" s="373"/>
      <c r="VLL103" s="373"/>
      <c r="VLM103" s="373"/>
      <c r="VLN103" s="373"/>
      <c r="VLO103" s="373"/>
      <c r="VLP103" s="373"/>
      <c r="VLQ103" s="373"/>
      <c r="VLR103" s="373"/>
      <c r="VLS103" s="373"/>
      <c r="VLT103" s="373"/>
      <c r="VLU103" s="373"/>
      <c r="VLV103" s="373"/>
      <c r="VLW103" s="373"/>
      <c r="VLX103" s="373"/>
      <c r="VLY103" s="373"/>
      <c r="VLZ103" s="373"/>
      <c r="VMA103" s="373"/>
      <c r="VMB103" s="373"/>
      <c r="VMC103" s="373"/>
      <c r="VMD103" s="373"/>
      <c r="VME103" s="373"/>
      <c r="VMF103" s="373"/>
      <c r="VMG103" s="373"/>
      <c r="VMH103" s="373"/>
      <c r="VMI103" s="373"/>
      <c r="VMJ103" s="373"/>
      <c r="VMK103" s="373"/>
      <c r="VML103" s="373"/>
      <c r="VMM103" s="373"/>
      <c r="VMN103" s="373"/>
      <c r="VMO103" s="373"/>
      <c r="VMP103" s="373"/>
      <c r="VMQ103" s="373"/>
      <c r="VMR103" s="373"/>
      <c r="VMS103" s="373"/>
      <c r="VMT103" s="373"/>
      <c r="VMU103" s="373"/>
      <c r="VMV103" s="373"/>
      <c r="VMW103" s="373"/>
      <c r="VMX103" s="373"/>
      <c r="VMY103" s="373"/>
      <c r="VMZ103" s="373"/>
      <c r="VNA103" s="373"/>
      <c r="VNB103" s="373"/>
      <c r="VNC103" s="373"/>
      <c r="VND103" s="373"/>
      <c r="VNE103" s="373"/>
      <c r="VNF103" s="373"/>
      <c r="VNG103" s="373"/>
      <c r="VNH103" s="373"/>
      <c r="VNI103" s="373"/>
      <c r="VNJ103" s="373"/>
      <c r="VNK103" s="373"/>
      <c r="VNL103" s="373"/>
      <c r="VNM103" s="373"/>
      <c r="VNN103" s="373"/>
      <c r="VNO103" s="373"/>
      <c r="VNP103" s="373"/>
      <c r="VNQ103" s="373"/>
      <c r="VNR103" s="373"/>
      <c r="VNS103" s="373"/>
      <c r="VNT103" s="373"/>
      <c r="VNU103" s="373"/>
      <c r="VNV103" s="373"/>
      <c r="VNW103" s="373"/>
      <c r="VNX103" s="373"/>
      <c r="VNY103" s="373"/>
      <c r="VNZ103" s="373"/>
      <c r="VOA103" s="373"/>
      <c r="VOB103" s="373"/>
      <c r="VOC103" s="373"/>
      <c r="VOD103" s="373"/>
      <c r="VOE103" s="373"/>
      <c r="VOF103" s="373"/>
      <c r="VOG103" s="373"/>
      <c r="VOH103" s="373"/>
      <c r="VOI103" s="373"/>
      <c r="VOJ103" s="373"/>
      <c r="VOK103" s="373"/>
      <c r="VOL103" s="373"/>
      <c r="VOM103" s="373"/>
      <c r="VON103" s="373"/>
      <c r="VOO103" s="373"/>
      <c r="VOP103" s="373"/>
      <c r="VOQ103" s="373"/>
      <c r="VOR103" s="373"/>
      <c r="VOS103" s="373"/>
      <c r="VOT103" s="373"/>
      <c r="VOU103" s="373"/>
      <c r="VOV103" s="373"/>
      <c r="VOW103" s="373"/>
      <c r="VOX103" s="373"/>
      <c r="VOY103" s="373"/>
      <c r="VOZ103" s="373"/>
      <c r="VPA103" s="373"/>
      <c r="VPB103" s="373"/>
      <c r="VPC103" s="373"/>
      <c r="VPD103" s="373"/>
      <c r="VPE103" s="373"/>
      <c r="VPF103" s="373"/>
      <c r="VPG103" s="373"/>
      <c r="VPH103" s="373"/>
      <c r="VPI103" s="373"/>
      <c r="VPJ103" s="373"/>
      <c r="VPK103" s="373"/>
      <c r="VPL103" s="373"/>
      <c r="VPM103" s="373"/>
      <c r="VPN103" s="373"/>
      <c r="VPO103" s="373"/>
      <c r="VPP103" s="373"/>
      <c r="VPQ103" s="373"/>
      <c r="VPR103" s="373"/>
      <c r="VPS103" s="373"/>
      <c r="VPT103" s="373"/>
      <c r="VPU103" s="373"/>
      <c r="VPV103" s="373"/>
      <c r="VPW103" s="373"/>
      <c r="VPX103" s="373"/>
      <c r="VPY103" s="373"/>
      <c r="VPZ103" s="373"/>
      <c r="VQA103" s="373"/>
      <c r="VQB103" s="373"/>
      <c r="VQC103" s="373"/>
      <c r="VQD103" s="373"/>
      <c r="VQE103" s="373"/>
      <c r="VQF103" s="373"/>
      <c r="VQG103" s="373"/>
      <c r="VQH103" s="373"/>
      <c r="VQI103" s="373"/>
      <c r="VQJ103" s="373"/>
      <c r="VQK103" s="373"/>
      <c r="VQL103" s="373"/>
      <c r="VQM103" s="373"/>
      <c r="VQN103" s="373"/>
      <c r="VQO103" s="373"/>
      <c r="VQP103" s="373"/>
      <c r="VQQ103" s="373"/>
      <c r="VQR103" s="373"/>
      <c r="VQS103" s="373"/>
      <c r="VQT103" s="373"/>
      <c r="VQU103" s="373"/>
      <c r="VQV103" s="373"/>
      <c r="VQW103" s="373"/>
      <c r="VQX103" s="373"/>
      <c r="VQY103" s="373"/>
      <c r="VQZ103" s="373"/>
      <c r="VRA103" s="373"/>
      <c r="VRB103" s="373"/>
      <c r="VRC103" s="373"/>
      <c r="VRD103" s="373"/>
      <c r="VRE103" s="373"/>
      <c r="VRF103" s="373"/>
      <c r="VRG103" s="373"/>
      <c r="VRH103" s="373"/>
      <c r="VRI103" s="373"/>
      <c r="VRJ103" s="373"/>
      <c r="VRK103" s="373"/>
      <c r="VRL103" s="373"/>
      <c r="VRM103" s="373"/>
      <c r="VRN103" s="373"/>
      <c r="VRO103" s="373"/>
      <c r="VRP103" s="373"/>
      <c r="VRQ103" s="373"/>
      <c r="VRR103" s="373"/>
      <c r="VRS103" s="373"/>
      <c r="VRT103" s="373"/>
      <c r="VRU103" s="373"/>
      <c r="VRV103" s="373"/>
      <c r="VRW103" s="373"/>
      <c r="VRX103" s="373"/>
      <c r="VRY103" s="373"/>
      <c r="VRZ103" s="373"/>
      <c r="VSA103" s="373"/>
      <c r="VSB103" s="373"/>
      <c r="VSC103" s="373"/>
      <c r="VSD103" s="373"/>
      <c r="VSE103" s="373"/>
      <c r="VSF103" s="373"/>
      <c r="VSG103" s="373"/>
      <c r="VSH103" s="373"/>
      <c r="VSI103" s="373"/>
      <c r="VSJ103" s="373"/>
      <c r="VSK103" s="373"/>
      <c r="VSL103" s="373"/>
      <c r="VSM103" s="373"/>
      <c r="VSN103" s="373"/>
      <c r="VSO103" s="373"/>
      <c r="VSP103" s="373"/>
      <c r="VSQ103" s="373"/>
      <c r="VSR103" s="373"/>
      <c r="VSS103" s="373"/>
      <c r="VST103" s="373"/>
      <c r="VSU103" s="373"/>
      <c r="VSV103" s="373"/>
      <c r="VSW103" s="373"/>
      <c r="VSX103" s="373"/>
      <c r="VSY103" s="373"/>
      <c r="VSZ103" s="373"/>
      <c r="VTA103" s="373"/>
      <c r="VTB103" s="373"/>
      <c r="VTC103" s="373"/>
      <c r="VTD103" s="373"/>
      <c r="VTE103" s="373"/>
      <c r="VTF103" s="373"/>
      <c r="VTG103" s="373"/>
      <c r="VTH103" s="373"/>
      <c r="VTI103" s="373"/>
      <c r="VTJ103" s="373"/>
      <c r="VTK103" s="373"/>
      <c r="VTL103" s="373"/>
      <c r="VTM103" s="373"/>
      <c r="VTN103" s="373"/>
      <c r="VTO103" s="373"/>
      <c r="VTP103" s="373"/>
      <c r="VTQ103" s="373"/>
      <c r="VTR103" s="373"/>
      <c r="VTS103" s="373"/>
      <c r="VTT103" s="373"/>
      <c r="VTU103" s="373"/>
      <c r="VTV103" s="373"/>
      <c r="VTW103" s="373"/>
      <c r="VTX103" s="373"/>
      <c r="VTY103" s="373"/>
      <c r="VTZ103" s="373"/>
      <c r="VUA103" s="373"/>
      <c r="VUB103" s="373"/>
      <c r="VUC103" s="373"/>
      <c r="VUD103" s="373"/>
      <c r="VUE103" s="373"/>
      <c r="VUF103" s="373"/>
      <c r="VUG103" s="373"/>
      <c r="VUH103" s="373"/>
      <c r="VUI103" s="373"/>
      <c r="VUJ103" s="373"/>
      <c r="VUK103" s="373"/>
      <c r="VUL103" s="373"/>
      <c r="VUM103" s="373"/>
      <c r="VUN103" s="373"/>
      <c r="VUO103" s="373"/>
      <c r="VUP103" s="373"/>
      <c r="VUQ103" s="373"/>
      <c r="VUR103" s="373"/>
      <c r="VUS103" s="373"/>
      <c r="VUT103" s="373"/>
      <c r="VUU103" s="373"/>
      <c r="VUV103" s="373"/>
      <c r="VUW103" s="373"/>
      <c r="VUX103" s="373"/>
      <c r="VUY103" s="373"/>
      <c r="VUZ103" s="373"/>
      <c r="VVA103" s="373"/>
      <c r="VVB103" s="373"/>
      <c r="VVC103" s="373"/>
      <c r="VVD103" s="373"/>
      <c r="VVE103" s="373"/>
      <c r="VVF103" s="373"/>
      <c r="VVG103" s="373"/>
      <c r="VVH103" s="373"/>
      <c r="VVI103" s="373"/>
      <c r="VVJ103" s="373"/>
      <c r="VVK103" s="373"/>
      <c r="VVL103" s="373"/>
      <c r="VVM103" s="373"/>
      <c r="VVN103" s="373"/>
      <c r="VVO103" s="373"/>
      <c r="VVP103" s="373"/>
      <c r="VVQ103" s="373"/>
      <c r="VVR103" s="373"/>
      <c r="VVS103" s="373"/>
      <c r="VVT103" s="373"/>
      <c r="VVU103" s="373"/>
      <c r="VVV103" s="373"/>
      <c r="VVW103" s="373"/>
      <c r="VVX103" s="373"/>
      <c r="VVY103" s="373"/>
      <c r="VVZ103" s="373"/>
      <c r="VWA103" s="373"/>
      <c r="VWB103" s="373"/>
      <c r="VWC103" s="373"/>
      <c r="VWD103" s="373"/>
      <c r="VWE103" s="373"/>
      <c r="VWF103" s="373"/>
      <c r="VWG103" s="373"/>
      <c r="VWH103" s="373"/>
      <c r="VWI103" s="373"/>
      <c r="VWJ103" s="373"/>
      <c r="VWK103" s="373"/>
      <c r="VWL103" s="373"/>
      <c r="VWM103" s="373"/>
      <c r="VWN103" s="373"/>
      <c r="VWO103" s="373"/>
      <c r="VWP103" s="373"/>
      <c r="VWQ103" s="373"/>
      <c r="VWR103" s="373"/>
      <c r="VWS103" s="373"/>
      <c r="VWT103" s="373"/>
      <c r="VWU103" s="373"/>
      <c r="VWV103" s="373"/>
      <c r="VWW103" s="373"/>
      <c r="VWX103" s="373"/>
      <c r="VWY103" s="373"/>
      <c r="VWZ103" s="373"/>
      <c r="VXA103" s="373"/>
      <c r="VXB103" s="373"/>
      <c r="VXC103" s="373"/>
      <c r="VXD103" s="373"/>
      <c r="VXE103" s="373"/>
      <c r="VXF103" s="373"/>
      <c r="VXG103" s="373"/>
      <c r="VXH103" s="373"/>
      <c r="VXI103" s="373"/>
      <c r="VXJ103" s="373"/>
      <c r="VXK103" s="373"/>
      <c r="VXL103" s="373"/>
      <c r="VXM103" s="373"/>
      <c r="VXN103" s="373"/>
      <c r="VXO103" s="373"/>
      <c r="VXP103" s="373"/>
      <c r="VXQ103" s="373"/>
      <c r="VXR103" s="373"/>
      <c r="VXS103" s="373"/>
      <c r="VXT103" s="373"/>
      <c r="VXU103" s="373"/>
      <c r="VXV103" s="373"/>
      <c r="VXW103" s="373"/>
      <c r="VXX103" s="373"/>
      <c r="VXY103" s="373"/>
      <c r="VXZ103" s="373"/>
      <c r="VYA103" s="373"/>
      <c r="VYB103" s="373"/>
      <c r="VYC103" s="373"/>
      <c r="VYD103" s="373"/>
      <c r="VYE103" s="373"/>
      <c r="VYF103" s="373"/>
      <c r="VYG103" s="373"/>
      <c r="VYH103" s="373"/>
      <c r="VYI103" s="373"/>
      <c r="VYJ103" s="373"/>
      <c r="VYK103" s="373"/>
      <c r="VYL103" s="373"/>
      <c r="VYM103" s="373"/>
      <c r="VYN103" s="373"/>
      <c r="VYO103" s="373"/>
      <c r="VYP103" s="373"/>
      <c r="VYQ103" s="373"/>
      <c r="VYR103" s="373"/>
      <c r="VYS103" s="373"/>
      <c r="VYT103" s="373"/>
      <c r="VYU103" s="373"/>
      <c r="VYV103" s="373"/>
      <c r="VYW103" s="373"/>
      <c r="VYX103" s="373"/>
      <c r="VYY103" s="373"/>
      <c r="VYZ103" s="373"/>
      <c r="VZA103" s="373"/>
      <c r="VZB103" s="373"/>
      <c r="VZC103" s="373"/>
      <c r="VZD103" s="373"/>
      <c r="VZE103" s="373"/>
      <c r="VZF103" s="373"/>
      <c r="VZG103" s="373"/>
      <c r="VZH103" s="373"/>
      <c r="VZI103" s="373"/>
      <c r="VZJ103" s="373"/>
      <c r="VZK103" s="373"/>
      <c r="VZL103" s="373"/>
      <c r="VZM103" s="373"/>
      <c r="VZN103" s="373"/>
      <c r="VZO103" s="373"/>
      <c r="VZP103" s="373"/>
      <c r="VZQ103" s="373"/>
      <c r="VZR103" s="373"/>
      <c r="VZS103" s="373"/>
      <c r="VZT103" s="373"/>
      <c r="VZU103" s="373"/>
      <c r="VZV103" s="373"/>
      <c r="VZW103" s="373"/>
      <c r="VZX103" s="373"/>
      <c r="VZY103" s="373"/>
      <c r="VZZ103" s="373"/>
      <c r="WAA103" s="373"/>
      <c r="WAB103" s="373"/>
      <c r="WAC103" s="373"/>
      <c r="WAD103" s="373"/>
      <c r="WAE103" s="373"/>
      <c r="WAF103" s="373"/>
      <c r="WAG103" s="373"/>
      <c r="WAH103" s="373"/>
      <c r="WAI103" s="373"/>
      <c r="WAJ103" s="373"/>
      <c r="WAK103" s="373"/>
      <c r="WAL103" s="373"/>
      <c r="WAM103" s="373"/>
      <c r="WAN103" s="373"/>
      <c r="WAO103" s="373"/>
      <c r="WAP103" s="373"/>
      <c r="WAQ103" s="373"/>
      <c r="WAR103" s="373"/>
      <c r="WAS103" s="373"/>
      <c r="WAT103" s="373"/>
      <c r="WAU103" s="373"/>
      <c r="WAV103" s="373"/>
      <c r="WAW103" s="373"/>
      <c r="WAX103" s="373"/>
      <c r="WAY103" s="373"/>
      <c r="WAZ103" s="373"/>
      <c r="WBA103" s="373"/>
      <c r="WBB103" s="373"/>
      <c r="WBC103" s="373"/>
      <c r="WBD103" s="373"/>
      <c r="WBE103" s="373"/>
      <c r="WBF103" s="373"/>
      <c r="WBG103" s="373"/>
      <c r="WBH103" s="373"/>
      <c r="WBI103" s="373"/>
      <c r="WBJ103" s="373"/>
      <c r="WBK103" s="373"/>
      <c r="WBL103" s="373"/>
      <c r="WBM103" s="373"/>
      <c r="WBN103" s="373"/>
      <c r="WBO103" s="373"/>
      <c r="WBP103" s="373"/>
      <c r="WBQ103" s="373"/>
      <c r="WBR103" s="373"/>
      <c r="WBS103" s="373"/>
      <c r="WBT103" s="373"/>
      <c r="WBU103" s="373"/>
      <c r="WBV103" s="373"/>
      <c r="WBW103" s="373"/>
      <c r="WBX103" s="373"/>
      <c r="WBY103" s="373"/>
      <c r="WBZ103" s="373"/>
      <c r="WCA103" s="373"/>
      <c r="WCB103" s="373"/>
      <c r="WCC103" s="373"/>
      <c r="WCD103" s="373"/>
      <c r="WCE103" s="373"/>
      <c r="WCF103" s="373"/>
      <c r="WCG103" s="373"/>
      <c r="WCH103" s="373"/>
      <c r="WCI103" s="373"/>
      <c r="WCJ103" s="373"/>
      <c r="WCK103" s="373"/>
      <c r="WCL103" s="373"/>
      <c r="WCM103" s="373"/>
      <c r="WCN103" s="373"/>
      <c r="WCO103" s="373"/>
      <c r="WCP103" s="373"/>
      <c r="WCQ103" s="373"/>
      <c r="WCR103" s="373"/>
      <c r="WCS103" s="373"/>
      <c r="WCT103" s="373"/>
      <c r="WCU103" s="373"/>
      <c r="WCV103" s="373"/>
      <c r="WCW103" s="373"/>
      <c r="WCX103" s="373"/>
      <c r="WCY103" s="373"/>
      <c r="WCZ103" s="373"/>
      <c r="WDA103" s="373"/>
      <c r="WDB103" s="373"/>
      <c r="WDC103" s="373"/>
      <c r="WDD103" s="373"/>
      <c r="WDE103" s="373"/>
      <c r="WDF103" s="373"/>
      <c r="WDG103" s="373"/>
      <c r="WDH103" s="373"/>
      <c r="WDI103" s="373"/>
      <c r="WDJ103" s="373"/>
      <c r="WDK103" s="373"/>
      <c r="WDL103" s="373"/>
      <c r="WDM103" s="373"/>
      <c r="WDN103" s="373"/>
      <c r="WDO103" s="373"/>
      <c r="WDP103" s="373"/>
      <c r="WDQ103" s="373"/>
      <c r="WDR103" s="373"/>
      <c r="WDS103" s="373"/>
      <c r="WDT103" s="373"/>
      <c r="WDU103" s="373"/>
      <c r="WDV103" s="373"/>
      <c r="WDW103" s="373"/>
      <c r="WDX103" s="373"/>
      <c r="WDY103" s="373"/>
      <c r="WDZ103" s="373"/>
      <c r="WEA103" s="373"/>
      <c r="WEB103" s="373"/>
      <c r="WEC103" s="373"/>
      <c r="WED103" s="373"/>
      <c r="WEE103" s="373"/>
      <c r="WEF103" s="373"/>
      <c r="WEG103" s="373"/>
      <c r="WEH103" s="373"/>
      <c r="WEI103" s="373"/>
      <c r="WEJ103" s="373"/>
      <c r="WEK103" s="373"/>
      <c r="WEL103" s="373"/>
      <c r="WEM103" s="373"/>
      <c r="WEN103" s="373"/>
      <c r="WEO103" s="373"/>
      <c r="WEP103" s="373"/>
      <c r="WEQ103" s="373"/>
      <c r="WER103" s="373"/>
      <c r="WES103" s="373"/>
      <c r="WET103" s="373"/>
      <c r="WEU103" s="373"/>
      <c r="WEV103" s="373"/>
      <c r="WEW103" s="373"/>
      <c r="WEX103" s="373"/>
      <c r="WEY103" s="373"/>
      <c r="WEZ103" s="373"/>
      <c r="WFA103" s="373"/>
      <c r="WFB103" s="373"/>
      <c r="WFC103" s="373"/>
      <c r="WFD103" s="373"/>
      <c r="WFE103" s="373"/>
      <c r="WFF103" s="373"/>
      <c r="WFG103" s="373"/>
      <c r="WFH103" s="373"/>
      <c r="WFI103" s="373"/>
      <c r="WFJ103" s="373"/>
      <c r="WFK103" s="373"/>
      <c r="WFL103" s="373"/>
      <c r="WFM103" s="373"/>
      <c r="WFN103" s="373"/>
      <c r="WFO103" s="373"/>
      <c r="WFP103" s="373"/>
      <c r="WFQ103" s="373"/>
      <c r="WFR103" s="373"/>
      <c r="WFS103" s="373"/>
      <c r="WFT103" s="373"/>
      <c r="WFU103" s="373"/>
      <c r="WFV103" s="373"/>
      <c r="WFW103" s="373"/>
      <c r="WFX103" s="373"/>
      <c r="WFY103" s="373"/>
      <c r="WFZ103" s="373"/>
      <c r="WGA103" s="373"/>
      <c r="WGB103" s="373"/>
      <c r="WGC103" s="373"/>
      <c r="WGD103" s="373"/>
      <c r="WGE103" s="373"/>
      <c r="WGF103" s="373"/>
      <c r="WGG103" s="373"/>
      <c r="WGH103" s="373"/>
      <c r="WGI103" s="373"/>
      <c r="WGJ103" s="373"/>
      <c r="WGK103" s="373"/>
      <c r="WGL103" s="373"/>
      <c r="WGM103" s="373"/>
      <c r="WGN103" s="373"/>
      <c r="WGO103" s="373"/>
      <c r="WGP103" s="373"/>
      <c r="WGQ103" s="373"/>
      <c r="WGR103" s="373"/>
      <c r="WGS103" s="373"/>
      <c r="WGT103" s="373"/>
      <c r="WGU103" s="373"/>
      <c r="WGV103" s="373"/>
      <c r="WGW103" s="373"/>
      <c r="WGX103" s="373"/>
      <c r="WGY103" s="373"/>
      <c r="WGZ103" s="373"/>
      <c r="WHA103" s="373"/>
      <c r="WHB103" s="373"/>
      <c r="WHC103" s="373"/>
      <c r="WHD103" s="373"/>
      <c r="WHE103" s="373"/>
      <c r="WHF103" s="373"/>
      <c r="WHG103" s="373"/>
      <c r="WHH103" s="373"/>
      <c r="WHI103" s="373"/>
      <c r="WHJ103" s="373"/>
      <c r="WHK103" s="373"/>
      <c r="WHL103" s="373"/>
      <c r="WHM103" s="373"/>
      <c r="WHN103" s="373"/>
      <c r="WHO103" s="373"/>
      <c r="WHP103" s="373"/>
      <c r="WHQ103" s="373"/>
      <c r="WHR103" s="373"/>
      <c r="WHS103" s="373"/>
      <c r="WHT103" s="373"/>
      <c r="WHU103" s="373"/>
      <c r="WHV103" s="373"/>
      <c r="WHW103" s="373"/>
      <c r="WHX103" s="373"/>
      <c r="WHY103" s="373"/>
      <c r="WHZ103" s="373"/>
      <c r="WIA103" s="373"/>
      <c r="WIB103" s="373"/>
      <c r="WIC103" s="373"/>
      <c r="WID103" s="373"/>
      <c r="WIE103" s="373"/>
      <c r="WIF103" s="373"/>
      <c r="WIG103" s="373"/>
      <c r="WIH103" s="373"/>
      <c r="WII103" s="373"/>
      <c r="WIJ103" s="373"/>
      <c r="WIK103" s="373"/>
      <c r="WIL103" s="373"/>
      <c r="WIM103" s="373"/>
      <c r="WIN103" s="373"/>
      <c r="WIO103" s="373"/>
      <c r="WIP103" s="373"/>
      <c r="WIQ103" s="373"/>
      <c r="WIR103" s="373"/>
      <c r="WIS103" s="373"/>
      <c r="WIT103" s="373"/>
      <c r="WIU103" s="373"/>
      <c r="WIV103" s="373"/>
      <c r="WIW103" s="373"/>
      <c r="WIX103" s="373"/>
      <c r="WIY103" s="373"/>
      <c r="WIZ103" s="373"/>
      <c r="WJA103" s="373"/>
      <c r="WJB103" s="373"/>
      <c r="WJC103" s="373"/>
      <c r="WJD103" s="373"/>
      <c r="WJE103" s="373"/>
      <c r="WJF103" s="373"/>
      <c r="WJG103" s="373"/>
      <c r="WJH103" s="373"/>
      <c r="WJI103" s="373"/>
      <c r="WJJ103" s="373"/>
      <c r="WJK103" s="373"/>
      <c r="WJL103" s="373"/>
      <c r="WJM103" s="373"/>
      <c r="WJN103" s="373"/>
      <c r="WJO103" s="373"/>
      <c r="WJP103" s="373"/>
      <c r="WJQ103" s="373"/>
      <c r="WJR103" s="373"/>
      <c r="WJS103" s="373"/>
      <c r="WJT103" s="373"/>
      <c r="WJU103" s="373"/>
      <c r="WJV103" s="373"/>
      <c r="WJW103" s="373"/>
      <c r="WJX103" s="373"/>
      <c r="WJY103" s="373"/>
      <c r="WJZ103" s="373"/>
      <c r="WKA103" s="373"/>
      <c r="WKB103" s="373"/>
      <c r="WKC103" s="373"/>
      <c r="WKD103" s="373"/>
      <c r="WKE103" s="373"/>
      <c r="WKF103" s="373"/>
      <c r="WKG103" s="373"/>
      <c r="WKH103" s="373"/>
      <c r="WKI103" s="373"/>
      <c r="WKJ103" s="373"/>
      <c r="WKK103" s="373"/>
      <c r="WKL103" s="373"/>
      <c r="WKM103" s="373"/>
      <c r="WKN103" s="373"/>
      <c r="WKO103" s="373"/>
      <c r="WKP103" s="373"/>
      <c r="WKQ103" s="373"/>
      <c r="WKR103" s="373"/>
      <c r="WKS103" s="373"/>
      <c r="WKT103" s="373"/>
      <c r="WKU103" s="373"/>
      <c r="WKV103" s="373"/>
      <c r="WKW103" s="373"/>
      <c r="WKX103" s="373"/>
      <c r="WKY103" s="373"/>
      <c r="WKZ103" s="373"/>
      <c r="WLA103" s="373"/>
      <c r="WLB103" s="373"/>
      <c r="WLC103" s="373"/>
      <c r="WLD103" s="373"/>
      <c r="WLE103" s="373"/>
      <c r="WLF103" s="373"/>
      <c r="WLG103" s="373"/>
      <c r="WLH103" s="373"/>
      <c r="WLI103" s="373"/>
      <c r="WLJ103" s="373"/>
      <c r="WLK103" s="373"/>
      <c r="WLL103" s="373"/>
      <c r="WLM103" s="373"/>
      <c r="WLN103" s="373"/>
      <c r="WLO103" s="373"/>
      <c r="WLP103" s="373"/>
      <c r="WLQ103" s="373"/>
      <c r="WLR103" s="373"/>
      <c r="WLS103" s="373"/>
      <c r="WLT103" s="373"/>
      <c r="WLU103" s="373"/>
      <c r="WLV103" s="373"/>
      <c r="WLW103" s="373"/>
      <c r="WLX103" s="373"/>
      <c r="WLY103" s="373"/>
      <c r="WLZ103" s="373"/>
      <c r="WMA103" s="373"/>
      <c r="WMB103" s="373"/>
      <c r="WMC103" s="373"/>
      <c r="WMD103" s="373"/>
      <c r="WME103" s="373"/>
      <c r="WMF103" s="373"/>
      <c r="WMG103" s="373"/>
      <c r="WMH103" s="373"/>
      <c r="WMI103" s="373"/>
      <c r="WMJ103" s="373"/>
      <c r="WMK103" s="373"/>
      <c r="WML103" s="373"/>
      <c r="WMM103" s="373"/>
      <c r="WMN103" s="373"/>
      <c r="WMO103" s="373"/>
      <c r="WMP103" s="373"/>
      <c r="WMQ103" s="373"/>
      <c r="WMR103" s="373"/>
      <c r="WMS103" s="373"/>
      <c r="WMT103" s="373"/>
      <c r="WMU103" s="373"/>
      <c r="WMV103" s="373"/>
      <c r="WMW103" s="373"/>
      <c r="WMX103" s="373"/>
      <c r="WMY103" s="373"/>
      <c r="WMZ103" s="373"/>
      <c r="WNA103" s="373"/>
      <c r="WNB103" s="373"/>
      <c r="WNC103" s="373"/>
      <c r="WND103" s="373"/>
      <c r="WNE103" s="373"/>
      <c r="WNF103" s="373"/>
      <c r="WNG103" s="373"/>
      <c r="WNH103" s="373"/>
      <c r="WNI103" s="373"/>
      <c r="WNJ103" s="373"/>
      <c r="WNK103" s="373"/>
      <c r="WNL103" s="373"/>
      <c r="WNM103" s="373"/>
      <c r="WNN103" s="373"/>
      <c r="WNO103" s="373"/>
      <c r="WNP103" s="373"/>
      <c r="WNQ103" s="373"/>
      <c r="WNR103" s="373"/>
      <c r="WNS103" s="373"/>
      <c r="WNT103" s="373"/>
      <c r="WNU103" s="373"/>
      <c r="WNV103" s="373"/>
      <c r="WNW103" s="373"/>
      <c r="WNX103" s="373"/>
      <c r="WNY103" s="373"/>
      <c r="WNZ103" s="373"/>
      <c r="WOA103" s="373"/>
      <c r="WOB103" s="373"/>
      <c r="WOC103" s="373"/>
      <c r="WOD103" s="373"/>
      <c r="WOE103" s="373"/>
      <c r="WOF103" s="373"/>
      <c r="WOG103" s="373"/>
      <c r="WOH103" s="373"/>
      <c r="WOI103" s="373"/>
      <c r="WOJ103" s="373"/>
      <c r="WOK103" s="373"/>
      <c r="WOL103" s="373"/>
      <c r="WOM103" s="373"/>
      <c r="WON103" s="373"/>
      <c r="WOO103" s="373"/>
      <c r="WOP103" s="373"/>
      <c r="WOQ103" s="373"/>
      <c r="WOR103" s="373"/>
      <c r="WOS103" s="373"/>
      <c r="WOT103" s="373"/>
      <c r="WOU103" s="373"/>
      <c r="WOV103" s="373"/>
      <c r="WOW103" s="373"/>
      <c r="WOX103" s="373"/>
      <c r="WOY103" s="373"/>
      <c r="WOZ103" s="373"/>
      <c r="WPA103" s="373"/>
      <c r="WPB103" s="373"/>
      <c r="WPC103" s="373"/>
      <c r="WPD103" s="373"/>
      <c r="WPE103" s="373"/>
      <c r="WPF103" s="373"/>
      <c r="WPG103" s="373"/>
      <c r="WPH103" s="373"/>
      <c r="WPI103" s="373"/>
      <c r="WPJ103" s="373"/>
      <c r="WPK103" s="373"/>
      <c r="WPL103" s="373"/>
      <c r="WPM103" s="373"/>
      <c r="WPN103" s="373"/>
      <c r="WPO103" s="373"/>
      <c r="WPP103" s="373"/>
      <c r="WPQ103" s="373"/>
      <c r="WPR103" s="373"/>
      <c r="WPS103" s="373"/>
      <c r="WPT103" s="373"/>
      <c r="WPU103" s="373"/>
      <c r="WPV103" s="373"/>
      <c r="WPW103" s="373"/>
      <c r="WPX103" s="373"/>
      <c r="WPY103" s="373"/>
      <c r="WPZ103" s="373"/>
      <c r="WQA103" s="373"/>
      <c r="WQB103" s="373"/>
      <c r="WQC103" s="373"/>
      <c r="WQD103" s="373"/>
      <c r="WQE103" s="373"/>
      <c r="WQF103" s="373"/>
      <c r="WQG103" s="373"/>
      <c r="WQH103" s="373"/>
      <c r="WQI103" s="373"/>
      <c r="WQJ103" s="373"/>
      <c r="WQK103" s="373"/>
      <c r="WQL103" s="373"/>
      <c r="WQM103" s="373"/>
      <c r="WQN103" s="373"/>
      <c r="WQO103" s="373"/>
      <c r="WQP103" s="373"/>
      <c r="WQQ103" s="373"/>
      <c r="WQR103" s="373"/>
      <c r="WQS103" s="373"/>
      <c r="WQT103" s="373"/>
      <c r="WQU103" s="373"/>
      <c r="WQV103" s="373"/>
      <c r="WQW103" s="373"/>
      <c r="WQX103" s="373"/>
      <c r="WQY103" s="373"/>
      <c r="WQZ103" s="373"/>
      <c r="WRA103" s="373"/>
      <c r="WRB103" s="373"/>
      <c r="WRC103" s="373"/>
      <c r="WRD103" s="373"/>
      <c r="WRE103" s="373"/>
      <c r="WRF103" s="373"/>
      <c r="WRG103" s="373"/>
      <c r="WRH103" s="373"/>
      <c r="WRI103" s="373"/>
      <c r="WRJ103" s="373"/>
      <c r="WRK103" s="373"/>
      <c r="WRL103" s="373"/>
      <c r="WRM103" s="373"/>
      <c r="WRN103" s="373"/>
      <c r="WRO103" s="373"/>
      <c r="WRP103" s="373"/>
      <c r="WRQ103" s="373"/>
      <c r="WRR103" s="373"/>
      <c r="WRS103" s="373"/>
      <c r="WRT103" s="373"/>
      <c r="WRU103" s="373"/>
      <c r="WRV103" s="373"/>
      <c r="WRW103" s="373"/>
      <c r="WRX103" s="373"/>
      <c r="WRY103" s="373"/>
      <c r="WRZ103" s="373"/>
      <c r="WSA103" s="373"/>
      <c r="WSB103" s="373"/>
      <c r="WSC103" s="373"/>
      <c r="WSD103" s="373"/>
      <c r="WSE103" s="373"/>
      <c r="WSF103" s="373"/>
      <c r="WSG103" s="373"/>
      <c r="WSH103" s="373"/>
      <c r="WSI103" s="373"/>
      <c r="WSJ103" s="373"/>
      <c r="WSK103" s="373"/>
      <c r="WSL103" s="373"/>
      <c r="WSM103" s="373"/>
      <c r="WSN103" s="373"/>
      <c r="WSO103" s="373"/>
      <c r="WSP103" s="373"/>
      <c r="WSQ103" s="373"/>
      <c r="WSR103" s="373"/>
      <c r="WSS103" s="373"/>
      <c r="WST103" s="373"/>
      <c r="WSU103" s="373"/>
      <c r="WSV103" s="373"/>
      <c r="WSW103" s="373"/>
      <c r="WSX103" s="373"/>
      <c r="WSY103" s="373"/>
      <c r="WSZ103" s="373"/>
      <c r="WTA103" s="373"/>
      <c r="WTB103" s="373"/>
      <c r="WTC103" s="373"/>
      <c r="WTD103" s="373"/>
      <c r="WTE103" s="373"/>
      <c r="WTF103" s="373"/>
      <c r="WTG103" s="373"/>
      <c r="WTH103" s="373"/>
      <c r="WTI103" s="373"/>
      <c r="WTJ103" s="373"/>
      <c r="WTK103" s="373"/>
      <c r="WTL103" s="373"/>
      <c r="WTM103" s="373"/>
      <c r="WTN103" s="373"/>
      <c r="WTO103" s="373"/>
      <c r="WTP103" s="373"/>
      <c r="WTQ103" s="373"/>
      <c r="WTR103" s="373"/>
      <c r="WTS103" s="373"/>
      <c r="WTT103" s="373"/>
      <c r="WTU103" s="373"/>
      <c r="WTV103" s="373"/>
      <c r="WTW103" s="373"/>
      <c r="WTX103" s="373"/>
      <c r="WTY103" s="373"/>
      <c r="WTZ103" s="373"/>
      <c r="WUA103" s="373"/>
      <c r="WUB103" s="373"/>
      <c r="WUC103" s="373"/>
      <c r="WUD103" s="373"/>
      <c r="WUE103" s="373"/>
      <c r="WUF103" s="373"/>
      <c r="WUG103" s="373"/>
      <c r="WUH103" s="373"/>
      <c r="WUI103" s="373"/>
      <c r="WUJ103" s="373"/>
      <c r="WUK103" s="373"/>
      <c r="WUL103" s="373"/>
      <c r="WUM103" s="373"/>
      <c r="WUN103" s="373"/>
      <c r="WUO103" s="373"/>
      <c r="WUP103" s="373"/>
      <c r="WUQ103" s="373"/>
      <c r="WUR103" s="373"/>
      <c r="WUS103" s="373"/>
      <c r="WUT103" s="373"/>
      <c r="WUU103" s="373"/>
      <c r="WUV103" s="373"/>
      <c r="WUW103" s="373"/>
      <c r="WUX103" s="373"/>
      <c r="WUY103" s="373"/>
      <c r="WUZ103" s="373"/>
      <c r="WVA103" s="373"/>
      <c r="WVB103" s="373"/>
      <c r="WVC103" s="373"/>
      <c r="WVD103" s="373"/>
      <c r="WVE103" s="373"/>
      <c r="WVF103" s="373"/>
      <c r="WVG103" s="373"/>
      <c r="WVH103" s="373"/>
      <c r="WVI103" s="373"/>
      <c r="WVJ103" s="373"/>
      <c r="WVK103" s="373"/>
      <c r="WVL103" s="373"/>
      <c r="WVM103" s="373"/>
      <c r="WVN103" s="373"/>
      <c r="WVO103" s="373"/>
      <c r="WVP103" s="373"/>
      <c r="WVQ103" s="373"/>
      <c r="WVR103" s="373"/>
      <c r="WVS103" s="373"/>
      <c r="WVT103" s="373"/>
      <c r="WVU103" s="373"/>
      <c r="WVV103" s="373"/>
      <c r="WVW103" s="373"/>
      <c r="WVX103" s="373"/>
      <c r="WVY103" s="373"/>
      <c r="WVZ103" s="373"/>
      <c r="WWA103" s="373"/>
      <c r="WWB103" s="373"/>
      <c r="WWC103" s="373"/>
      <c r="WWD103" s="373"/>
      <c r="WWE103" s="373"/>
      <c r="WWF103" s="373"/>
      <c r="WWG103" s="373"/>
      <c r="WWH103" s="373"/>
      <c r="WWI103" s="373"/>
      <c r="WWJ103" s="373"/>
      <c r="WWK103" s="373"/>
      <c r="WWL103" s="373"/>
      <c r="WWM103" s="373"/>
      <c r="WWN103" s="373"/>
      <c r="WWO103" s="373"/>
      <c r="WWP103" s="373"/>
      <c r="WWQ103" s="373"/>
      <c r="WWR103" s="373"/>
      <c r="WWS103" s="373"/>
      <c r="WWT103" s="373"/>
      <c r="WWU103" s="373"/>
      <c r="WWV103" s="373"/>
      <c r="WWW103" s="373"/>
      <c r="WWX103" s="373"/>
      <c r="WWY103" s="373"/>
      <c r="WWZ103" s="373"/>
      <c r="WXA103" s="373"/>
      <c r="WXB103" s="373"/>
      <c r="WXC103" s="373"/>
      <c r="WXD103" s="373"/>
      <c r="WXE103" s="373"/>
      <c r="WXF103" s="373"/>
      <c r="WXG103" s="373"/>
      <c r="WXH103" s="373"/>
      <c r="WXI103" s="373"/>
      <c r="WXJ103" s="373"/>
      <c r="WXK103" s="373"/>
      <c r="WXL103" s="373"/>
      <c r="WXM103" s="373"/>
      <c r="WXN103" s="373"/>
      <c r="WXO103" s="373"/>
      <c r="WXP103" s="373"/>
      <c r="WXQ103" s="373"/>
      <c r="WXR103" s="373"/>
      <c r="WXS103" s="373"/>
      <c r="WXT103" s="373"/>
      <c r="WXU103" s="373"/>
      <c r="WXV103" s="373"/>
      <c r="WXW103" s="373"/>
      <c r="WXX103" s="373"/>
      <c r="WXY103" s="373"/>
      <c r="WXZ103" s="373"/>
      <c r="WYA103" s="373"/>
      <c r="WYB103" s="373"/>
      <c r="WYC103" s="373"/>
      <c r="WYD103" s="373"/>
      <c r="WYE103" s="373"/>
      <c r="WYF103" s="373"/>
      <c r="WYG103" s="373"/>
      <c r="WYH103" s="373"/>
      <c r="WYI103" s="373"/>
      <c r="WYJ103" s="373"/>
      <c r="WYK103" s="373"/>
      <c r="WYL103" s="373"/>
      <c r="WYM103" s="373"/>
      <c r="WYN103" s="373"/>
      <c r="WYO103" s="373"/>
      <c r="WYP103" s="373"/>
      <c r="WYQ103" s="373"/>
      <c r="WYR103" s="373"/>
      <c r="WYS103" s="373"/>
      <c r="WYT103" s="373"/>
      <c r="WYU103" s="373"/>
      <c r="WYV103" s="373"/>
      <c r="WYW103" s="373"/>
      <c r="WYX103" s="373"/>
      <c r="WYY103" s="373"/>
      <c r="WYZ103" s="373"/>
      <c r="WZA103" s="373"/>
      <c r="WZB103" s="373"/>
      <c r="WZC103" s="373"/>
      <c r="WZD103" s="373"/>
      <c r="WZE103" s="373"/>
      <c r="WZF103" s="373"/>
      <c r="WZG103" s="373"/>
      <c r="WZH103" s="373"/>
      <c r="WZI103" s="373"/>
      <c r="WZJ103" s="373"/>
      <c r="WZK103" s="373"/>
      <c r="WZL103" s="373"/>
      <c r="WZM103" s="373"/>
      <c r="WZN103" s="373"/>
      <c r="WZO103" s="373"/>
      <c r="WZP103" s="373"/>
      <c r="WZQ103" s="373"/>
      <c r="WZR103" s="373"/>
      <c r="WZS103" s="373"/>
      <c r="WZT103" s="373"/>
      <c r="WZU103" s="373"/>
      <c r="WZV103" s="373"/>
      <c r="WZW103" s="373"/>
      <c r="WZX103" s="373"/>
      <c r="WZY103" s="373"/>
      <c r="WZZ103" s="373"/>
      <c r="XAA103" s="373"/>
      <c r="XAB103" s="373"/>
      <c r="XAC103" s="373"/>
      <c r="XAD103" s="373"/>
      <c r="XAE103" s="373"/>
      <c r="XAF103" s="373"/>
      <c r="XAG103" s="373"/>
      <c r="XAH103" s="373"/>
      <c r="XAI103" s="373"/>
      <c r="XAJ103" s="373"/>
      <c r="XAK103" s="373"/>
      <c r="XAL103" s="373"/>
      <c r="XAM103" s="373"/>
      <c r="XAN103" s="373"/>
      <c r="XAO103" s="373"/>
      <c r="XAP103" s="373"/>
      <c r="XAQ103" s="373"/>
      <c r="XAR103" s="373"/>
      <c r="XAS103" s="373"/>
      <c r="XAT103" s="373"/>
      <c r="XAU103" s="373"/>
      <c r="XAV103" s="373"/>
      <c r="XAW103" s="373"/>
      <c r="XAX103" s="373"/>
      <c r="XAY103" s="373"/>
      <c r="XAZ103" s="373"/>
      <c r="XBA103" s="373"/>
      <c r="XBB103" s="373"/>
      <c r="XBC103" s="373"/>
      <c r="XBD103" s="373"/>
      <c r="XBE103" s="373"/>
      <c r="XBF103" s="373"/>
      <c r="XBG103" s="373"/>
      <c r="XBH103" s="373"/>
      <c r="XBI103" s="373"/>
      <c r="XBJ103" s="373"/>
      <c r="XBK103" s="373"/>
      <c r="XBL103" s="373"/>
      <c r="XBM103" s="373"/>
      <c r="XBN103" s="373"/>
      <c r="XBO103" s="373"/>
      <c r="XBP103" s="373"/>
      <c r="XBQ103" s="373"/>
      <c r="XBR103" s="373"/>
      <c r="XBS103" s="373"/>
      <c r="XBT103" s="373"/>
      <c r="XBU103" s="373"/>
      <c r="XBV103" s="373"/>
      <c r="XBW103" s="373"/>
      <c r="XBX103" s="373"/>
      <c r="XBY103" s="373"/>
      <c r="XBZ103" s="373"/>
      <c r="XCA103" s="373"/>
      <c r="XCB103" s="373"/>
      <c r="XCC103" s="373"/>
      <c r="XCD103" s="373"/>
      <c r="XCE103" s="373"/>
      <c r="XCF103" s="373"/>
      <c r="XCG103" s="373"/>
      <c r="XCH103" s="373"/>
      <c r="XCI103" s="373"/>
      <c r="XCJ103" s="373"/>
      <c r="XCK103" s="373"/>
      <c r="XCL103" s="373"/>
      <c r="XCM103" s="373"/>
      <c r="XCN103" s="373"/>
      <c r="XCO103" s="373"/>
      <c r="XCP103" s="373"/>
      <c r="XCQ103" s="373"/>
      <c r="XCR103" s="373"/>
      <c r="XCS103" s="373"/>
      <c r="XCT103" s="373"/>
      <c r="XCU103" s="373"/>
      <c r="XCV103" s="373"/>
      <c r="XCW103" s="373"/>
      <c r="XCX103" s="373"/>
      <c r="XCY103" s="373"/>
      <c r="XCZ103" s="373"/>
      <c r="XDA103" s="373"/>
      <c r="XDB103" s="373"/>
      <c r="XDC103" s="373"/>
      <c r="XDD103" s="373"/>
      <c r="XDE103" s="373"/>
      <c r="XDF103" s="373"/>
      <c r="XDG103" s="373"/>
      <c r="XDH103" s="373"/>
      <c r="XDI103" s="373"/>
      <c r="XDJ103" s="373"/>
      <c r="XDK103" s="373"/>
      <c r="XDL103" s="373"/>
      <c r="XDM103" s="373"/>
      <c r="XDN103" s="373"/>
      <c r="XDO103" s="373"/>
      <c r="XDP103" s="373"/>
      <c r="XDQ103" s="373"/>
      <c r="XDR103" s="373"/>
      <c r="XDS103" s="373"/>
      <c r="XDT103" s="373"/>
      <c r="XDU103" s="373"/>
      <c r="XDV103" s="373"/>
      <c r="XDW103" s="373"/>
      <c r="XDX103" s="373"/>
      <c r="XDY103" s="373"/>
      <c r="XDZ103" s="373"/>
      <c r="XEA103" s="373"/>
      <c r="XEB103" s="373"/>
      <c r="XEC103" s="373"/>
      <c r="XED103" s="373"/>
      <c r="XEE103" s="373"/>
      <c r="XEF103" s="373"/>
      <c r="XEG103" s="373"/>
      <c r="XEH103" s="373"/>
      <c r="XEI103" s="373"/>
      <c r="XEJ103" s="373"/>
      <c r="XEK103" s="373"/>
      <c r="XEL103" s="373"/>
      <c r="XEM103" s="373"/>
      <c r="XEN103" s="373"/>
      <c r="XEO103" s="373"/>
      <c r="XEP103" s="373"/>
      <c r="XEQ103" s="373"/>
      <c r="XER103" s="373"/>
      <c r="XES103" s="373"/>
      <c r="XET103" s="373"/>
      <c r="XEU103" s="373"/>
      <c r="XEV103" s="373"/>
      <c r="XEW103" s="373"/>
      <c r="XEX103" s="373"/>
      <c r="XEY103" s="373"/>
      <c r="XEZ103" s="373"/>
      <c r="XFA103" s="373"/>
      <c r="XFB103" s="373"/>
      <c r="XFC103" s="373"/>
      <c r="XFD103" s="373"/>
    </row>
    <row r="104" spans="1:16384" s="2" customFormat="1" ht="20.100000000000001" customHeight="1" x14ac:dyDescent="0.2">
      <c r="A104" s="768" t="s">
        <v>230</v>
      </c>
      <c r="B104" s="769"/>
      <c r="C104" s="769"/>
      <c r="D104" s="769"/>
      <c r="E104" s="769"/>
      <c r="F104" s="769"/>
      <c r="G104" s="769"/>
      <c r="H104" s="769"/>
      <c r="I104" s="769"/>
      <c r="J104" s="769"/>
      <c r="K104" s="769"/>
      <c r="L104" s="770"/>
      <c r="M104" s="294"/>
      <c r="N104" s="294"/>
      <c r="O104" s="294"/>
      <c r="P104" s="294"/>
      <c r="Q104" s="294"/>
      <c r="R104" s="294"/>
      <c r="S104" s="294"/>
      <c r="T104" s="294"/>
      <c r="U104" s="294"/>
      <c r="V104" s="294"/>
      <c r="W104" s="294"/>
      <c r="X104" s="294"/>
      <c r="Y104" s="294"/>
      <c r="Z104" s="294"/>
      <c r="AA104" s="294"/>
      <c r="AB104" s="294"/>
      <c r="AC104" s="294"/>
      <c r="AD104" s="294"/>
      <c r="AE104" s="294"/>
      <c r="AF104" s="294"/>
      <c r="AG104" s="294"/>
      <c r="AH104" s="294"/>
      <c r="AI104" s="294"/>
      <c r="AJ104" s="294"/>
      <c r="AK104" s="294"/>
      <c r="AL104" s="294"/>
      <c r="AM104" s="294"/>
      <c r="AN104" s="294"/>
      <c r="AO104" s="294"/>
      <c r="AP104" s="294"/>
      <c r="AQ104" s="294"/>
      <c r="AR104" s="294"/>
      <c r="AS104" s="294"/>
      <c r="AT104" s="294"/>
      <c r="AU104" s="294"/>
      <c r="AV104" s="294"/>
      <c r="AW104" s="294"/>
      <c r="AX104" s="294"/>
      <c r="AY104" s="294"/>
      <c r="AZ104" s="294"/>
      <c r="BA104" s="294"/>
      <c r="BB104" s="294"/>
      <c r="BC104" s="294"/>
      <c r="BD104" s="294"/>
      <c r="BE104" s="294"/>
      <c r="BF104" s="294"/>
      <c r="BG104" s="294"/>
      <c r="BH104" s="294"/>
      <c r="BI104" s="294"/>
      <c r="BJ104" s="294"/>
      <c r="BK104" s="294"/>
      <c r="BL104" s="294"/>
      <c r="BM104" s="294"/>
      <c r="BN104" s="294"/>
      <c r="BO104" s="294"/>
      <c r="BP104" s="294"/>
      <c r="BQ104" s="294"/>
      <c r="BR104" s="294"/>
      <c r="BS104" s="294"/>
      <c r="BT104" s="294"/>
      <c r="BU104" s="294"/>
      <c r="BV104" s="294"/>
      <c r="BW104" s="294"/>
      <c r="BX104" s="294"/>
      <c r="BY104" s="294"/>
      <c r="BZ104" s="294"/>
      <c r="CA104" s="294"/>
      <c r="CB104" s="294"/>
      <c r="CC104" s="294"/>
      <c r="CD104" s="294"/>
      <c r="CE104" s="294"/>
      <c r="CF104" s="294"/>
      <c r="CG104" s="294"/>
      <c r="CH104" s="294"/>
      <c r="CI104" s="294"/>
      <c r="CJ104" s="294"/>
      <c r="CK104" s="294"/>
      <c r="CL104" s="294"/>
      <c r="CM104" s="294"/>
      <c r="CN104" s="294"/>
      <c r="CO104" s="294"/>
      <c r="CP104" s="294"/>
      <c r="CQ104" s="294"/>
      <c r="CR104" s="294"/>
      <c r="CS104" s="294"/>
      <c r="CT104" s="294"/>
      <c r="CU104" s="294"/>
      <c r="CV104" s="294"/>
      <c r="CW104" s="294"/>
      <c r="CX104" s="294"/>
      <c r="CY104" s="294"/>
      <c r="CZ104" s="294"/>
      <c r="DA104" s="294"/>
      <c r="DB104" s="294"/>
      <c r="DC104" s="294"/>
      <c r="DD104" s="294"/>
    </row>
    <row r="105" spans="1:16384" s="2" customFormat="1" ht="9.9499999999999993" customHeight="1" x14ac:dyDescent="0.2">
      <c r="A105" s="263"/>
      <c r="B105" s="384"/>
      <c r="C105" s="677"/>
      <c r="D105" s="678"/>
      <c r="E105" s="678"/>
      <c r="F105" s="678"/>
      <c r="G105" s="678"/>
      <c r="H105" s="678"/>
      <c r="I105" s="678"/>
      <c r="J105" s="678"/>
      <c r="K105" s="678"/>
      <c r="L105" s="294"/>
      <c r="M105" s="294"/>
      <c r="N105" s="294"/>
      <c r="O105" s="294"/>
      <c r="P105" s="294"/>
      <c r="Q105" s="298"/>
      <c r="R105" s="294"/>
      <c r="S105" s="294"/>
      <c r="T105" s="294"/>
      <c r="U105" s="294"/>
      <c r="V105" s="294"/>
      <c r="W105" s="294"/>
      <c r="X105" s="294"/>
      <c r="Y105" s="294"/>
      <c r="Z105" s="294"/>
      <c r="AA105" s="294"/>
      <c r="AB105" s="294"/>
      <c r="AC105" s="294"/>
      <c r="AD105" s="294"/>
      <c r="AE105" s="294"/>
      <c r="AF105" s="294"/>
      <c r="AG105" s="294"/>
      <c r="AH105" s="294"/>
      <c r="AI105" s="294"/>
      <c r="AJ105" s="294"/>
      <c r="AK105" s="294"/>
      <c r="AL105" s="294"/>
      <c r="AM105" s="294"/>
      <c r="AN105" s="294"/>
      <c r="AO105" s="294"/>
      <c r="AP105" s="294"/>
      <c r="AQ105" s="294"/>
      <c r="AR105" s="294"/>
      <c r="AS105" s="294"/>
      <c r="AT105" s="294"/>
      <c r="AU105" s="294"/>
      <c r="AV105" s="294"/>
      <c r="AW105" s="294"/>
      <c r="AX105" s="294"/>
      <c r="AY105" s="294"/>
      <c r="AZ105" s="294"/>
      <c r="BA105" s="294"/>
      <c r="BB105" s="294"/>
      <c r="BC105" s="294"/>
      <c r="BD105" s="294"/>
      <c r="BE105" s="294"/>
      <c r="BF105" s="294"/>
      <c r="BG105" s="294"/>
      <c r="BH105" s="294"/>
      <c r="BI105" s="294"/>
      <c r="BJ105" s="294"/>
      <c r="BK105" s="294"/>
      <c r="BL105" s="294"/>
      <c r="BM105" s="294"/>
      <c r="BN105" s="294"/>
      <c r="BO105" s="294"/>
      <c r="BP105" s="294"/>
      <c r="BQ105" s="294"/>
      <c r="BR105" s="294"/>
      <c r="BS105" s="294"/>
      <c r="BT105" s="294"/>
      <c r="BU105" s="294"/>
      <c r="BV105" s="294"/>
      <c r="BW105" s="294"/>
      <c r="BX105" s="294"/>
      <c r="BY105" s="294"/>
      <c r="BZ105" s="294"/>
      <c r="CA105" s="294"/>
      <c r="CB105" s="294"/>
      <c r="CC105" s="294"/>
      <c r="CD105" s="294"/>
      <c r="CE105" s="294"/>
      <c r="CF105" s="294"/>
      <c r="CG105" s="294"/>
      <c r="CH105" s="294"/>
      <c r="CI105" s="294"/>
      <c r="CJ105" s="294"/>
      <c r="CK105" s="294"/>
      <c r="CL105" s="294"/>
      <c r="CM105" s="294"/>
      <c r="CN105" s="294"/>
      <c r="CO105" s="294"/>
      <c r="CP105" s="294"/>
      <c r="CQ105" s="294"/>
      <c r="CR105" s="294"/>
      <c r="CS105" s="294"/>
      <c r="CT105" s="294"/>
      <c r="CU105" s="294"/>
      <c r="CV105" s="294"/>
      <c r="CW105" s="294"/>
      <c r="CX105" s="294"/>
      <c r="CY105" s="294"/>
      <c r="CZ105" s="294"/>
      <c r="DA105" s="294"/>
      <c r="DB105" s="294"/>
      <c r="DC105" s="294"/>
      <c r="DD105" s="294"/>
    </row>
    <row r="106" spans="1:16384" s="2" customFormat="1" ht="24.95" customHeight="1" x14ac:dyDescent="0.2">
      <c r="A106" s="215"/>
      <c r="B106" s="212"/>
      <c r="C106" s="250" t="str">
        <f>C5</f>
        <v>Parâmetros</v>
      </c>
      <c r="D106" s="251"/>
      <c r="E106" s="698" t="str">
        <f>E5</f>
        <v>Dados dos parâmetros</v>
      </c>
      <c r="F106" s="698"/>
      <c r="G106" s="698"/>
      <c r="H106" s="698"/>
      <c r="I106" s="698"/>
      <c r="J106" s="698"/>
      <c r="K106" s="698"/>
      <c r="L106" s="259" t="str">
        <f>L5</f>
        <v>Análise da situação</v>
      </c>
      <c r="M106" s="294"/>
      <c r="N106" s="294"/>
      <c r="O106" s="294"/>
      <c r="P106" s="294"/>
      <c r="Q106" s="294"/>
      <c r="R106" s="294"/>
      <c r="S106" s="294"/>
      <c r="T106" s="294"/>
      <c r="U106" s="294"/>
      <c r="V106" s="294"/>
      <c r="W106" s="294"/>
      <c r="X106" s="294"/>
      <c r="Y106" s="294"/>
      <c r="Z106" s="294"/>
      <c r="AA106" s="294"/>
      <c r="AB106" s="294"/>
      <c r="AC106" s="294"/>
      <c r="AD106" s="294"/>
      <c r="AE106" s="294"/>
      <c r="AF106" s="294"/>
      <c r="AG106" s="294"/>
      <c r="AH106" s="294"/>
      <c r="AI106" s="294"/>
      <c r="AJ106" s="294"/>
      <c r="AK106" s="294"/>
      <c r="AL106" s="294"/>
      <c r="AM106" s="294"/>
      <c r="AN106" s="294"/>
      <c r="AO106" s="294"/>
      <c r="AP106" s="294"/>
      <c r="AQ106" s="294"/>
      <c r="AR106" s="294"/>
      <c r="AS106" s="294"/>
      <c r="AT106" s="294"/>
      <c r="AU106" s="294"/>
      <c r="AV106" s="294"/>
      <c r="AW106" s="294"/>
      <c r="AX106" s="294"/>
      <c r="AY106" s="294"/>
      <c r="AZ106" s="294"/>
      <c r="BA106" s="294"/>
      <c r="BB106" s="294"/>
      <c r="BC106" s="294"/>
      <c r="BD106" s="294"/>
      <c r="BE106" s="294"/>
      <c r="BF106" s="294"/>
      <c r="BG106" s="294"/>
      <c r="BH106" s="294"/>
      <c r="BI106" s="294"/>
      <c r="BJ106" s="294"/>
      <c r="BK106" s="294"/>
      <c r="BL106" s="294"/>
      <c r="BM106" s="294"/>
      <c r="BN106" s="294"/>
      <c r="BO106" s="294"/>
      <c r="BP106" s="294"/>
      <c r="BQ106" s="294"/>
      <c r="BR106" s="294"/>
      <c r="BS106" s="294"/>
      <c r="BT106" s="294"/>
      <c r="BU106" s="294"/>
      <c r="BV106" s="294"/>
      <c r="BW106" s="294"/>
      <c r="BX106" s="294"/>
      <c r="BY106" s="294"/>
      <c r="BZ106" s="294"/>
      <c r="CA106" s="294"/>
      <c r="CB106" s="294"/>
      <c r="CC106" s="294"/>
      <c r="CD106" s="294"/>
      <c r="CE106" s="294"/>
      <c r="CF106" s="294"/>
      <c r="CG106" s="294"/>
      <c r="CH106" s="294"/>
      <c r="CI106" s="294"/>
      <c r="CJ106" s="294"/>
      <c r="CK106" s="294"/>
      <c r="CL106" s="294"/>
      <c r="CM106" s="294"/>
      <c r="CN106" s="294"/>
      <c r="CO106" s="294"/>
      <c r="CP106" s="294"/>
      <c r="CQ106" s="294"/>
      <c r="CR106" s="294"/>
      <c r="CS106" s="294"/>
      <c r="CT106" s="294"/>
      <c r="CU106" s="294"/>
      <c r="CV106" s="294"/>
      <c r="CW106" s="294"/>
      <c r="CX106" s="294"/>
      <c r="CY106" s="294"/>
      <c r="CZ106" s="294"/>
      <c r="DA106" s="294"/>
      <c r="DB106" s="294"/>
      <c r="DC106" s="294"/>
      <c r="DD106" s="294"/>
    </row>
    <row r="107" spans="1:16384" s="1" customFormat="1" ht="7.5" customHeight="1" x14ac:dyDescent="0.2">
      <c r="A107" s="215"/>
      <c r="B107" s="213"/>
      <c r="C107" s="62"/>
      <c r="D107" s="25"/>
      <c r="E107" s="375"/>
      <c r="F107" s="26"/>
      <c r="G107" s="26"/>
      <c r="H107" s="26"/>
      <c r="I107" s="26"/>
      <c r="J107" s="26"/>
      <c r="L107" s="26"/>
      <c r="M107" s="293"/>
      <c r="N107" s="293"/>
      <c r="O107" s="293"/>
      <c r="P107" s="293"/>
      <c r="Q107" s="293"/>
      <c r="R107" s="293"/>
      <c r="S107" s="293"/>
      <c r="T107" s="293"/>
      <c r="U107" s="293"/>
      <c r="V107" s="293"/>
      <c r="W107" s="293"/>
      <c r="X107" s="293"/>
      <c r="Y107" s="293"/>
      <c r="Z107" s="293"/>
      <c r="AA107" s="293"/>
      <c r="AB107" s="293"/>
      <c r="AC107" s="293"/>
      <c r="AD107" s="293"/>
      <c r="AE107" s="293"/>
      <c r="AF107" s="293"/>
      <c r="AG107" s="293"/>
      <c r="AH107" s="293"/>
      <c r="AI107" s="293"/>
      <c r="AJ107" s="293"/>
      <c r="AK107" s="293"/>
      <c r="AL107" s="293"/>
      <c r="AM107" s="293"/>
      <c r="AN107" s="293"/>
      <c r="AO107" s="293"/>
      <c r="AP107" s="293"/>
      <c r="AQ107" s="293"/>
      <c r="AR107" s="293"/>
    </row>
    <row r="108" spans="1:16384" s="1" customFormat="1" ht="194.25" customHeight="1" x14ac:dyDescent="0.2">
      <c r="A108" s="215"/>
      <c r="B108" s="213"/>
      <c r="C108" s="42" t="s">
        <v>87</v>
      </c>
      <c r="D108" s="10"/>
      <c r="E108" s="692"/>
      <c r="F108" s="693"/>
      <c r="G108" s="693"/>
      <c r="H108" s="693"/>
      <c r="I108" s="693"/>
      <c r="J108" s="693"/>
      <c r="K108" s="694"/>
      <c r="L108" s="794"/>
      <c r="M108" s="293"/>
      <c r="N108" s="293"/>
      <c r="O108" s="293"/>
      <c r="P108" s="293"/>
      <c r="Q108" s="293"/>
      <c r="R108" s="293"/>
      <c r="S108" s="293"/>
      <c r="T108" s="293"/>
      <c r="U108" s="293"/>
      <c r="V108" s="293"/>
      <c r="W108" s="293"/>
      <c r="X108" s="293"/>
      <c r="Y108" s="293"/>
      <c r="Z108" s="293"/>
      <c r="AA108" s="293"/>
      <c r="AB108" s="293"/>
      <c r="AC108" s="293"/>
      <c r="AD108" s="293"/>
      <c r="AE108" s="293"/>
      <c r="AF108" s="293"/>
      <c r="AG108" s="293"/>
      <c r="AH108" s="293"/>
      <c r="AI108" s="293"/>
      <c r="AJ108" s="293"/>
      <c r="AK108" s="293"/>
      <c r="AL108" s="293"/>
      <c r="AM108" s="293"/>
      <c r="AN108" s="293"/>
      <c r="AO108" s="293"/>
      <c r="AP108" s="293"/>
      <c r="AQ108" s="293"/>
      <c r="AR108" s="293"/>
    </row>
    <row r="109" spans="1:16384" s="1" customFormat="1" ht="5.0999999999999996" customHeight="1" x14ac:dyDescent="0.2">
      <c r="A109" s="215"/>
      <c r="B109" s="213"/>
      <c r="C109" s="444"/>
      <c r="D109" s="10"/>
      <c r="E109" s="442"/>
      <c r="F109" s="443"/>
      <c r="G109" s="443"/>
      <c r="H109" s="443"/>
      <c r="I109" s="443"/>
      <c r="J109" s="443"/>
      <c r="L109" s="795"/>
      <c r="M109" s="293"/>
      <c r="N109" s="293"/>
      <c r="O109" s="293"/>
      <c r="P109" s="293"/>
      <c r="Q109" s="293"/>
      <c r="R109" s="293"/>
      <c r="S109" s="293"/>
      <c r="T109" s="293"/>
      <c r="U109" s="293"/>
      <c r="V109" s="293"/>
      <c r="W109" s="293"/>
      <c r="X109" s="293"/>
      <c r="Y109" s="293"/>
      <c r="Z109" s="293"/>
      <c r="AA109" s="293"/>
      <c r="AB109" s="293"/>
      <c r="AC109" s="293"/>
      <c r="AD109" s="293"/>
      <c r="AE109" s="293"/>
      <c r="AF109" s="293"/>
      <c r="AG109" s="293"/>
      <c r="AH109" s="293"/>
      <c r="AI109" s="293"/>
      <c r="AJ109" s="293"/>
      <c r="AK109" s="293"/>
      <c r="AL109" s="293"/>
      <c r="AM109" s="293"/>
      <c r="AN109" s="293"/>
      <c r="AO109" s="293"/>
      <c r="AP109" s="293"/>
      <c r="AQ109" s="293"/>
      <c r="AR109" s="293"/>
    </row>
    <row r="110" spans="1:16384" s="1" customFormat="1" ht="186" customHeight="1" x14ac:dyDescent="0.2">
      <c r="A110" s="215"/>
      <c r="B110" s="213"/>
      <c r="C110" s="43" t="s">
        <v>275</v>
      </c>
      <c r="D110" s="10"/>
      <c r="E110" s="692"/>
      <c r="F110" s="693"/>
      <c r="G110" s="693"/>
      <c r="H110" s="693"/>
      <c r="I110" s="693"/>
      <c r="J110" s="693"/>
      <c r="K110" s="694"/>
      <c r="L110" s="795"/>
      <c r="M110" s="293"/>
      <c r="N110" s="293"/>
      <c r="O110" s="293"/>
      <c r="P110" s="293"/>
      <c r="Q110" s="293"/>
      <c r="R110" s="293"/>
      <c r="S110" s="293"/>
      <c r="T110" s="293"/>
      <c r="U110" s="293"/>
      <c r="V110" s="293"/>
      <c r="W110" s="293"/>
      <c r="X110" s="293"/>
      <c r="Y110" s="293"/>
      <c r="Z110" s="293"/>
      <c r="AA110" s="293"/>
      <c r="AB110" s="293"/>
      <c r="AC110" s="293"/>
      <c r="AD110" s="293"/>
      <c r="AE110" s="293"/>
      <c r="AF110" s="293"/>
      <c r="AG110" s="293"/>
      <c r="AH110" s="293"/>
      <c r="AI110" s="293"/>
      <c r="AJ110" s="293"/>
      <c r="AK110" s="293"/>
      <c r="AL110" s="293"/>
      <c r="AM110" s="293"/>
      <c r="AN110" s="293"/>
      <c r="AO110" s="293"/>
      <c r="AP110" s="293"/>
      <c r="AQ110" s="293"/>
      <c r="AR110" s="293"/>
    </row>
    <row r="111" spans="1:16384" s="1" customFormat="1" ht="7.5" customHeight="1" x14ac:dyDescent="0.2">
      <c r="A111" s="215"/>
      <c r="B111" s="213"/>
      <c r="C111" s="359"/>
      <c r="D111" s="10"/>
      <c r="E111" s="55"/>
      <c r="F111" s="10"/>
      <c r="G111" s="10"/>
      <c r="H111" s="10"/>
      <c r="I111" s="10"/>
      <c r="J111" s="10"/>
      <c r="L111" s="795"/>
      <c r="M111" s="293"/>
      <c r="N111" s="293"/>
      <c r="O111" s="293"/>
      <c r="P111" s="293"/>
      <c r="Q111" s="293"/>
      <c r="R111" s="293"/>
      <c r="S111" s="293"/>
      <c r="T111" s="293"/>
      <c r="U111" s="293"/>
      <c r="V111" s="293"/>
      <c r="W111" s="293"/>
      <c r="X111" s="293"/>
      <c r="Y111" s="293"/>
      <c r="Z111" s="293"/>
      <c r="AA111" s="293"/>
      <c r="AB111" s="293"/>
      <c r="AC111" s="293"/>
      <c r="AD111" s="293"/>
      <c r="AE111" s="293"/>
      <c r="AF111" s="293"/>
      <c r="AG111" s="293"/>
      <c r="AH111" s="293"/>
      <c r="AI111" s="293"/>
      <c r="AJ111" s="293"/>
      <c r="AK111" s="293"/>
      <c r="AL111" s="293"/>
      <c r="AM111" s="293"/>
      <c r="AN111" s="293"/>
      <c r="AO111" s="293"/>
      <c r="AP111" s="293"/>
      <c r="AQ111" s="293"/>
      <c r="AR111" s="293"/>
    </row>
    <row r="112" spans="1:16384" s="1" customFormat="1" ht="183" customHeight="1" x14ac:dyDescent="0.2">
      <c r="A112" s="215"/>
      <c r="B112" s="213"/>
      <c r="C112" s="42" t="s">
        <v>89</v>
      </c>
      <c r="D112" s="10"/>
      <c r="E112" s="692"/>
      <c r="F112" s="693"/>
      <c r="G112" s="693"/>
      <c r="H112" s="693"/>
      <c r="I112" s="693"/>
      <c r="J112" s="693"/>
      <c r="K112" s="694"/>
      <c r="L112" s="795"/>
      <c r="M112" s="293"/>
      <c r="N112" s="293"/>
      <c r="O112" s="293"/>
      <c r="P112" s="293"/>
      <c r="Q112" s="293"/>
      <c r="R112" s="293"/>
      <c r="S112" s="293"/>
      <c r="T112" s="293"/>
      <c r="U112" s="293"/>
      <c r="V112" s="293"/>
      <c r="W112" s="293"/>
      <c r="X112" s="293"/>
      <c r="Y112" s="293"/>
      <c r="Z112" s="293"/>
      <c r="AA112" s="293"/>
      <c r="AB112" s="293"/>
      <c r="AC112" s="293"/>
      <c r="AD112" s="293"/>
      <c r="AE112" s="293"/>
      <c r="AF112" s="293"/>
      <c r="AG112" s="293"/>
      <c r="AH112" s="293"/>
      <c r="AI112" s="293"/>
      <c r="AJ112" s="293"/>
      <c r="AK112" s="293"/>
      <c r="AL112" s="293"/>
      <c r="AM112" s="293"/>
      <c r="AN112" s="293"/>
      <c r="AO112" s="293"/>
      <c r="AP112" s="293"/>
      <c r="AQ112" s="293"/>
      <c r="AR112" s="293"/>
    </row>
    <row r="113" spans="1:44" s="1" customFormat="1" ht="7.5" customHeight="1" x14ac:dyDescent="0.2">
      <c r="A113" s="215"/>
      <c r="B113" s="213"/>
      <c r="C113" s="359"/>
      <c r="D113" s="10"/>
      <c r="E113" s="55"/>
      <c r="F113" s="10"/>
      <c r="G113" s="10"/>
      <c r="H113" s="10"/>
      <c r="I113" s="10"/>
      <c r="J113" s="10"/>
      <c r="L113" s="795"/>
      <c r="M113" s="293"/>
      <c r="N113" s="293"/>
      <c r="O113" s="293"/>
      <c r="P113" s="293"/>
      <c r="Q113" s="293"/>
      <c r="R113" s="293"/>
      <c r="S113" s="293"/>
      <c r="T113" s="293"/>
      <c r="U113" s="293"/>
      <c r="V113" s="293"/>
      <c r="W113" s="293"/>
      <c r="X113" s="293"/>
      <c r="Y113" s="293"/>
      <c r="Z113" s="293"/>
      <c r="AA113" s="293"/>
      <c r="AB113" s="293"/>
      <c r="AC113" s="293"/>
      <c r="AD113" s="293"/>
      <c r="AE113" s="293"/>
      <c r="AF113" s="293"/>
      <c r="AG113" s="293"/>
      <c r="AH113" s="293"/>
      <c r="AI113" s="293"/>
      <c r="AJ113" s="293"/>
      <c r="AK113" s="293"/>
      <c r="AL113" s="293"/>
      <c r="AM113" s="293"/>
      <c r="AN113" s="293"/>
      <c r="AO113" s="293"/>
      <c r="AP113" s="293"/>
      <c r="AQ113" s="293"/>
      <c r="AR113" s="293"/>
    </row>
    <row r="114" spans="1:44" s="1" customFormat="1" ht="120" customHeight="1" x14ac:dyDescent="0.2">
      <c r="A114" s="209"/>
      <c r="B114" s="221"/>
      <c r="C114" s="42" t="s">
        <v>104</v>
      </c>
      <c r="D114" s="22"/>
      <c r="E114" s="781"/>
      <c r="F114" s="693"/>
      <c r="G114" s="693"/>
      <c r="H114" s="693"/>
      <c r="I114" s="693"/>
      <c r="J114" s="693"/>
      <c r="K114" s="694"/>
      <c r="L114" s="795"/>
      <c r="M114" s="293"/>
      <c r="N114" s="293"/>
      <c r="O114" s="293"/>
      <c r="P114" s="293"/>
      <c r="Q114" s="293"/>
      <c r="R114" s="293"/>
      <c r="S114" s="293"/>
      <c r="T114" s="293"/>
      <c r="U114" s="293"/>
      <c r="V114" s="293"/>
      <c r="W114" s="293"/>
      <c r="X114" s="293"/>
      <c r="Y114" s="293"/>
      <c r="Z114" s="293"/>
      <c r="AA114" s="293"/>
      <c r="AB114" s="293"/>
      <c r="AC114" s="293"/>
      <c r="AD114" s="293"/>
      <c r="AE114" s="293"/>
      <c r="AF114" s="293"/>
      <c r="AG114" s="293"/>
      <c r="AH114" s="293"/>
      <c r="AI114" s="293"/>
      <c r="AJ114" s="293"/>
      <c r="AK114" s="293"/>
      <c r="AL114" s="293"/>
      <c r="AM114" s="293"/>
      <c r="AN114" s="293"/>
      <c r="AO114" s="293"/>
      <c r="AP114" s="293"/>
      <c r="AQ114" s="293"/>
      <c r="AR114" s="293"/>
    </row>
    <row r="115" spans="1:44" s="1" customFormat="1" ht="7.5" customHeight="1" x14ac:dyDescent="0.2">
      <c r="A115" s="215"/>
      <c r="B115" s="213"/>
      <c r="C115" s="359"/>
      <c r="D115" s="10"/>
      <c r="E115" s="781"/>
      <c r="F115" s="693"/>
      <c r="G115" s="693"/>
      <c r="H115" s="693"/>
      <c r="I115" s="693"/>
      <c r="J115" s="693"/>
      <c r="K115" s="694"/>
      <c r="L115" s="795"/>
      <c r="M115" s="293"/>
      <c r="N115" s="293"/>
      <c r="O115" s="293"/>
      <c r="P115" s="293"/>
      <c r="Q115" s="293"/>
      <c r="R115" s="293"/>
      <c r="S115" s="293"/>
      <c r="T115" s="293"/>
      <c r="U115" s="293"/>
      <c r="V115" s="293"/>
      <c r="W115" s="293"/>
      <c r="X115" s="293"/>
      <c r="Y115" s="293"/>
      <c r="Z115" s="293"/>
      <c r="AA115" s="293"/>
      <c r="AB115" s="293"/>
      <c r="AC115" s="293"/>
      <c r="AD115" s="293"/>
      <c r="AE115" s="293"/>
      <c r="AF115" s="293"/>
      <c r="AG115" s="293"/>
      <c r="AH115" s="293"/>
      <c r="AI115" s="293"/>
      <c r="AJ115" s="293"/>
      <c r="AK115" s="293"/>
      <c r="AL115" s="293"/>
      <c r="AM115" s="293"/>
      <c r="AN115" s="293"/>
      <c r="AO115" s="293"/>
      <c r="AP115" s="293"/>
      <c r="AQ115" s="293"/>
      <c r="AR115" s="293"/>
    </row>
    <row r="116" spans="1:44" s="1" customFormat="1" ht="120" customHeight="1" x14ac:dyDescent="0.2">
      <c r="A116" s="215"/>
      <c r="B116" s="213"/>
      <c r="C116" s="42" t="s">
        <v>113</v>
      </c>
      <c r="D116" s="10"/>
      <c r="E116" s="781"/>
      <c r="F116" s="693"/>
      <c r="G116" s="693"/>
      <c r="H116" s="693"/>
      <c r="I116" s="693"/>
      <c r="J116" s="693"/>
      <c r="K116" s="694"/>
      <c r="L116" s="796"/>
      <c r="M116" s="293"/>
      <c r="N116" s="293"/>
      <c r="O116" s="293"/>
      <c r="P116" s="293"/>
      <c r="Q116" s="293"/>
      <c r="R116" s="293"/>
      <c r="S116" s="293"/>
      <c r="T116" s="293"/>
      <c r="U116" s="293"/>
      <c r="V116" s="293"/>
      <c r="W116" s="293"/>
      <c r="X116" s="293"/>
      <c r="Y116" s="293"/>
      <c r="Z116" s="293"/>
      <c r="AA116" s="293"/>
      <c r="AB116" s="293"/>
      <c r="AC116" s="293"/>
      <c r="AD116" s="293"/>
      <c r="AE116" s="293"/>
      <c r="AF116" s="293"/>
      <c r="AG116" s="293"/>
      <c r="AH116" s="293"/>
      <c r="AI116" s="293"/>
      <c r="AJ116" s="293"/>
      <c r="AK116" s="293"/>
      <c r="AL116" s="293"/>
      <c r="AM116" s="293"/>
      <c r="AN116" s="293"/>
      <c r="AO116" s="293"/>
      <c r="AP116" s="293"/>
      <c r="AQ116" s="293"/>
      <c r="AR116" s="293"/>
    </row>
    <row r="117" spans="1:44" s="1" customFormat="1" ht="7.5" customHeight="1" x14ac:dyDescent="0.2">
      <c r="A117" s="215"/>
      <c r="B117" s="213"/>
      <c r="C117" s="370"/>
      <c r="D117" s="10"/>
      <c r="E117" s="55"/>
      <c r="F117" s="10"/>
      <c r="G117" s="10"/>
      <c r="H117" s="10"/>
      <c r="I117" s="10"/>
      <c r="J117" s="10"/>
      <c r="K117" s="10"/>
      <c r="L117" s="293"/>
      <c r="M117" s="293"/>
      <c r="N117" s="293"/>
      <c r="O117" s="293"/>
      <c r="P117" s="293"/>
      <c r="Q117" s="293"/>
      <c r="R117" s="293"/>
      <c r="S117" s="293"/>
      <c r="T117" s="293"/>
      <c r="U117" s="293"/>
      <c r="V117" s="293"/>
      <c r="W117" s="293"/>
      <c r="X117" s="293"/>
      <c r="Y117" s="293"/>
      <c r="Z117" s="293"/>
      <c r="AA117" s="293"/>
      <c r="AB117" s="293"/>
      <c r="AC117" s="293"/>
      <c r="AD117" s="293"/>
      <c r="AE117" s="293"/>
      <c r="AF117" s="293"/>
      <c r="AG117" s="293"/>
      <c r="AH117" s="293"/>
      <c r="AI117" s="293"/>
      <c r="AJ117" s="293"/>
      <c r="AK117" s="293"/>
      <c r="AL117" s="293"/>
      <c r="AM117" s="293"/>
      <c r="AN117" s="293"/>
      <c r="AO117" s="293"/>
      <c r="AP117" s="293"/>
      <c r="AQ117" s="293"/>
      <c r="AR117" s="293"/>
    </row>
    <row r="118" spans="1:44" s="1" customFormat="1" ht="20.100000000000001" customHeight="1" x14ac:dyDescent="0.2">
      <c r="A118" s="215"/>
      <c r="B118" s="213"/>
      <c r="C118" s="768" t="s">
        <v>224</v>
      </c>
      <c r="D118" s="769"/>
      <c r="E118" s="769"/>
      <c r="F118" s="769"/>
      <c r="G118" s="769"/>
      <c r="H118" s="769"/>
      <c r="I118" s="769"/>
      <c r="J118" s="769"/>
      <c r="K118" s="769"/>
      <c r="L118" s="770"/>
      <c r="M118" s="294"/>
      <c r="N118" s="293"/>
      <c r="O118" s="293"/>
      <c r="P118" s="293"/>
      <c r="Q118" s="293"/>
      <c r="R118" s="293"/>
      <c r="S118" s="293"/>
      <c r="T118" s="293"/>
      <c r="U118" s="293"/>
      <c r="V118" s="293"/>
      <c r="W118" s="293"/>
      <c r="X118" s="293"/>
      <c r="Y118" s="293"/>
      <c r="Z118" s="293"/>
      <c r="AA118" s="293"/>
      <c r="AB118" s="293"/>
      <c r="AC118" s="293"/>
      <c r="AD118" s="293"/>
      <c r="AE118" s="293"/>
      <c r="AF118" s="293"/>
      <c r="AG118" s="293"/>
      <c r="AH118" s="293"/>
      <c r="AI118" s="293"/>
      <c r="AJ118" s="293"/>
      <c r="AK118" s="293"/>
      <c r="AL118" s="293"/>
      <c r="AM118" s="293"/>
      <c r="AN118" s="293"/>
      <c r="AO118" s="293"/>
      <c r="AP118" s="293"/>
      <c r="AQ118" s="293"/>
      <c r="AR118" s="293"/>
    </row>
    <row r="119" spans="1:44" s="1" customFormat="1" ht="9.9499999999999993" customHeight="1" x14ac:dyDescent="0.2">
      <c r="A119" s="215"/>
      <c r="B119" s="380"/>
      <c r="C119" s="683"/>
      <c r="D119" s="683"/>
      <c r="E119" s="683"/>
      <c r="F119" s="683"/>
      <c r="G119" s="683"/>
      <c r="H119" s="683"/>
      <c r="I119" s="683"/>
      <c r="J119" s="683"/>
      <c r="K119" s="683"/>
      <c r="L119" s="294"/>
      <c r="M119" s="294"/>
      <c r="N119" s="293"/>
      <c r="O119" s="293"/>
      <c r="P119" s="293"/>
      <c r="Q119" s="293"/>
      <c r="R119" s="293"/>
      <c r="S119" s="293"/>
      <c r="T119" s="293"/>
      <c r="U119" s="293"/>
      <c r="V119" s="293"/>
      <c r="W119" s="293"/>
      <c r="X119" s="293"/>
      <c r="Y119" s="293"/>
      <c r="Z119" s="293"/>
      <c r="AA119" s="293"/>
      <c r="AB119" s="293"/>
      <c r="AC119" s="293"/>
      <c r="AD119" s="293"/>
      <c r="AE119" s="293"/>
      <c r="AF119" s="293"/>
      <c r="AG119" s="293"/>
      <c r="AH119" s="293"/>
      <c r="AI119" s="293"/>
      <c r="AJ119" s="293"/>
      <c r="AK119" s="293"/>
      <c r="AL119" s="293"/>
      <c r="AM119" s="293"/>
      <c r="AN119" s="293"/>
      <c r="AO119" s="293"/>
      <c r="AP119" s="293"/>
      <c r="AQ119" s="293"/>
      <c r="AR119" s="293"/>
    </row>
    <row r="120" spans="1:44" s="1" customFormat="1" ht="24.95" customHeight="1" x14ac:dyDescent="0.2">
      <c r="A120" s="215"/>
      <c r="B120" s="380"/>
      <c r="C120" s="457" t="s">
        <v>36</v>
      </c>
      <c r="D120" s="366"/>
      <c r="E120" s="698" t="s">
        <v>35</v>
      </c>
      <c r="F120" s="698"/>
      <c r="G120" s="698"/>
      <c r="H120" s="698"/>
      <c r="I120" s="698"/>
      <c r="J120" s="698"/>
      <c r="K120" s="698"/>
      <c r="L120" s="367" t="s">
        <v>262</v>
      </c>
      <c r="M120" s="294"/>
      <c r="N120" s="293"/>
      <c r="O120" s="293"/>
      <c r="P120" s="293"/>
      <c r="Q120" s="293"/>
      <c r="R120" s="293"/>
      <c r="S120" s="293"/>
      <c r="T120" s="293"/>
      <c r="U120" s="293"/>
      <c r="V120" s="293"/>
      <c r="W120" s="293"/>
      <c r="X120" s="293"/>
      <c r="Y120" s="293"/>
      <c r="Z120" s="293"/>
      <c r="AA120" s="293"/>
      <c r="AB120" s="293"/>
      <c r="AC120" s="293"/>
      <c r="AD120" s="293"/>
      <c r="AE120" s="293"/>
      <c r="AF120" s="293"/>
      <c r="AG120" s="293"/>
      <c r="AH120" s="293"/>
      <c r="AI120" s="293"/>
      <c r="AJ120" s="293"/>
      <c r="AK120" s="293"/>
      <c r="AL120" s="293"/>
      <c r="AM120" s="293"/>
      <c r="AN120" s="293"/>
      <c r="AO120" s="293"/>
      <c r="AP120" s="293"/>
      <c r="AQ120" s="293"/>
      <c r="AR120" s="293"/>
    </row>
    <row r="121" spans="1:44" s="2" customFormat="1" ht="7.5" customHeight="1" x14ac:dyDescent="0.2">
      <c r="A121" s="209"/>
      <c r="B121" s="221"/>
      <c r="C121" s="41"/>
      <c r="D121" s="12"/>
      <c r="E121" s="590"/>
      <c r="F121" s="590"/>
      <c r="G121" s="590"/>
      <c r="H121" s="590"/>
      <c r="I121" s="590"/>
      <c r="J121" s="590"/>
      <c r="K121" s="590"/>
      <c r="L121" s="379"/>
      <c r="M121" s="294"/>
      <c r="N121" s="294"/>
      <c r="O121" s="294"/>
      <c r="P121" s="294"/>
      <c r="Q121" s="294"/>
      <c r="R121" s="294"/>
      <c r="S121" s="294"/>
      <c r="T121" s="294"/>
      <c r="U121" s="294"/>
      <c r="V121" s="294"/>
      <c r="W121" s="294"/>
      <c r="X121" s="294"/>
      <c r="Y121" s="294"/>
      <c r="Z121" s="294"/>
      <c r="AA121" s="294"/>
      <c r="AB121" s="294"/>
      <c r="AC121" s="294"/>
      <c r="AD121" s="294"/>
      <c r="AE121" s="294"/>
      <c r="AF121" s="294"/>
      <c r="AG121" s="294"/>
      <c r="AH121" s="294"/>
      <c r="AI121" s="294"/>
      <c r="AJ121" s="294"/>
      <c r="AK121" s="294"/>
      <c r="AL121" s="294"/>
      <c r="AM121" s="294"/>
      <c r="AN121" s="294"/>
      <c r="AO121" s="294"/>
      <c r="AP121" s="294"/>
      <c r="AQ121" s="294"/>
      <c r="AR121" s="294"/>
    </row>
    <row r="122" spans="1:44" s="1" customFormat="1" ht="219.95" customHeight="1" x14ac:dyDescent="0.2">
      <c r="A122" s="209"/>
      <c r="B122" s="221"/>
      <c r="C122" s="42" t="s">
        <v>159</v>
      </c>
      <c r="D122" s="22"/>
      <c r="E122" s="774"/>
      <c r="F122" s="775"/>
      <c r="G122" s="775"/>
      <c r="H122" s="775"/>
      <c r="I122" s="775"/>
      <c r="J122" s="775"/>
      <c r="K122" s="776"/>
      <c r="L122" s="682"/>
      <c r="M122" s="293"/>
      <c r="N122" s="293"/>
      <c r="O122" s="293"/>
      <c r="P122" s="293"/>
      <c r="Q122" s="293"/>
      <c r="R122" s="293"/>
      <c r="S122" s="293"/>
      <c r="T122" s="293"/>
      <c r="U122" s="293"/>
      <c r="V122" s="293"/>
      <c r="W122" s="293"/>
      <c r="X122" s="293"/>
      <c r="Y122" s="293"/>
      <c r="Z122" s="293"/>
      <c r="AA122" s="293"/>
      <c r="AB122" s="293"/>
      <c r="AC122" s="293"/>
      <c r="AD122" s="293"/>
      <c r="AE122" s="293"/>
      <c r="AF122" s="293"/>
      <c r="AG122" s="293"/>
      <c r="AH122" s="293"/>
      <c r="AI122" s="293"/>
      <c r="AJ122" s="293"/>
      <c r="AK122" s="293"/>
      <c r="AL122" s="293"/>
      <c r="AM122" s="293"/>
      <c r="AN122" s="293"/>
      <c r="AO122" s="293"/>
      <c r="AP122" s="293"/>
      <c r="AQ122" s="293"/>
      <c r="AR122" s="293"/>
    </row>
    <row r="123" spans="1:44" s="1" customFormat="1" ht="7.5" customHeight="1" x14ac:dyDescent="0.2">
      <c r="A123" s="209"/>
      <c r="B123" s="202"/>
      <c r="C123" s="47"/>
      <c r="D123" s="674"/>
      <c r="E123" s="671"/>
      <c r="F123" s="671"/>
      <c r="G123" s="671"/>
      <c r="H123" s="671"/>
      <c r="I123" s="671"/>
      <c r="J123" s="671"/>
      <c r="L123" s="682"/>
      <c r="M123" s="293"/>
      <c r="N123" s="293"/>
      <c r="O123" s="293"/>
      <c r="P123" s="293"/>
      <c r="Q123" s="293"/>
      <c r="R123" s="293"/>
      <c r="S123" s="293"/>
      <c r="T123" s="293"/>
      <c r="U123" s="293"/>
      <c r="V123" s="293"/>
      <c r="W123" s="293"/>
      <c r="X123" s="293"/>
      <c r="Y123" s="293"/>
      <c r="Z123" s="293"/>
      <c r="AA123" s="293"/>
      <c r="AB123" s="293"/>
      <c r="AC123" s="293"/>
      <c r="AD123" s="293"/>
      <c r="AE123" s="293"/>
      <c r="AF123" s="293"/>
      <c r="AG123" s="293"/>
      <c r="AH123" s="293"/>
      <c r="AI123" s="293"/>
      <c r="AJ123" s="293"/>
      <c r="AK123" s="293"/>
      <c r="AL123" s="293"/>
      <c r="AM123" s="293"/>
      <c r="AN123" s="293"/>
      <c r="AO123" s="293"/>
      <c r="AP123" s="293"/>
      <c r="AQ123" s="293"/>
      <c r="AR123" s="293"/>
    </row>
    <row r="124" spans="1:44" s="1" customFormat="1" ht="219.95" customHeight="1" x14ac:dyDescent="0.2">
      <c r="A124" s="209"/>
      <c r="B124" s="202"/>
      <c r="C124" s="42" t="s">
        <v>186</v>
      </c>
      <c r="D124" s="22"/>
      <c r="E124" s="774"/>
      <c r="F124" s="775"/>
      <c r="G124" s="775"/>
      <c r="H124" s="775"/>
      <c r="I124" s="775"/>
      <c r="J124" s="775"/>
      <c r="K124" s="776"/>
      <c r="L124" s="682"/>
      <c r="M124" s="293"/>
      <c r="N124" s="293"/>
      <c r="O124" s="293"/>
      <c r="P124" s="293"/>
      <c r="Q124" s="293"/>
      <c r="R124" s="293"/>
      <c r="S124" s="293"/>
      <c r="T124" s="293"/>
      <c r="U124" s="293"/>
      <c r="V124" s="293"/>
      <c r="W124" s="293"/>
      <c r="X124" s="293"/>
      <c r="Y124" s="293"/>
      <c r="Z124" s="293"/>
      <c r="AA124" s="293"/>
      <c r="AB124" s="293"/>
      <c r="AC124" s="293"/>
      <c r="AD124" s="293"/>
      <c r="AE124" s="293"/>
      <c r="AF124" s="293"/>
      <c r="AG124" s="293"/>
      <c r="AH124" s="293"/>
      <c r="AI124" s="293"/>
      <c r="AJ124" s="293"/>
      <c r="AK124" s="293"/>
      <c r="AL124" s="293"/>
      <c r="AM124" s="293"/>
      <c r="AN124" s="293"/>
      <c r="AO124" s="293"/>
      <c r="AP124" s="293"/>
      <c r="AQ124" s="293"/>
      <c r="AR124" s="293"/>
    </row>
    <row r="125" spans="1:44" s="1" customFormat="1" ht="26.45" customHeight="1" x14ac:dyDescent="0.2">
      <c r="A125" s="209"/>
      <c r="B125" s="202"/>
      <c r="C125" s="456"/>
      <c r="D125" s="365"/>
      <c r="E125" s="440"/>
      <c r="F125" s="440"/>
      <c r="G125" s="440"/>
      <c r="H125" s="440"/>
      <c r="I125" s="440"/>
      <c r="J125" s="440"/>
      <c r="L125" s="682"/>
      <c r="M125" s="293"/>
      <c r="N125" s="293"/>
      <c r="O125" s="293"/>
      <c r="P125" s="293"/>
      <c r="Q125" s="293"/>
      <c r="R125" s="293"/>
      <c r="S125" s="293"/>
      <c r="T125" s="293"/>
      <c r="U125" s="293"/>
      <c r="V125" s="293"/>
      <c r="W125" s="293"/>
      <c r="X125" s="293"/>
      <c r="Y125" s="293"/>
      <c r="Z125" s="293"/>
      <c r="AA125" s="293"/>
      <c r="AB125" s="293"/>
      <c r="AC125" s="293"/>
      <c r="AD125" s="293"/>
      <c r="AE125" s="293"/>
      <c r="AF125" s="293"/>
      <c r="AG125" s="293"/>
      <c r="AH125" s="293"/>
      <c r="AI125" s="293"/>
      <c r="AJ125" s="293"/>
      <c r="AK125" s="293"/>
      <c r="AL125" s="293"/>
      <c r="AM125" s="293"/>
      <c r="AN125" s="293"/>
      <c r="AO125" s="293"/>
      <c r="AP125" s="293"/>
      <c r="AQ125" s="293"/>
      <c r="AR125" s="293"/>
    </row>
    <row r="126" spans="1:44" s="1" customFormat="1" ht="20.100000000000001" customHeight="1" x14ac:dyDescent="0.2">
      <c r="A126" s="209"/>
      <c r="B126" s="202"/>
      <c r="C126" s="680" t="s">
        <v>108</v>
      </c>
      <c r="D126" s="365"/>
      <c r="E126" s="293"/>
      <c r="F126" s="563">
        <v>2011</v>
      </c>
      <c r="G126" s="563">
        <v>2012</v>
      </c>
      <c r="H126" s="563">
        <v>2013</v>
      </c>
      <c r="I126" s="563">
        <v>2014</v>
      </c>
      <c r="J126" s="563">
        <v>2015</v>
      </c>
      <c r="L126" s="682"/>
      <c r="M126" s="293"/>
      <c r="N126" s="293"/>
      <c r="O126" s="293"/>
      <c r="P126" s="293"/>
      <c r="Q126" s="293"/>
      <c r="R126" s="293"/>
      <c r="S126" s="293"/>
      <c r="T126" s="293"/>
      <c r="U126" s="293"/>
      <c r="V126" s="293"/>
      <c r="W126" s="293"/>
      <c r="X126" s="293"/>
      <c r="Y126" s="293"/>
      <c r="Z126" s="293"/>
      <c r="AA126" s="293"/>
      <c r="AB126" s="293"/>
      <c r="AC126" s="293"/>
      <c r="AD126" s="293"/>
      <c r="AE126" s="293"/>
      <c r="AF126" s="293"/>
      <c r="AG126" s="293"/>
      <c r="AH126" s="293"/>
      <c r="AI126" s="293"/>
      <c r="AJ126" s="293"/>
      <c r="AK126" s="293"/>
      <c r="AL126" s="293"/>
      <c r="AM126" s="293"/>
      <c r="AN126" s="293"/>
      <c r="AO126" s="293"/>
      <c r="AP126" s="293"/>
      <c r="AQ126" s="293"/>
      <c r="AR126" s="293"/>
    </row>
    <row r="127" spans="1:44" s="1" customFormat="1" ht="69.95" customHeight="1" x14ac:dyDescent="0.2">
      <c r="A127" s="209"/>
      <c r="B127" s="202"/>
      <c r="C127" s="737"/>
      <c r="D127" s="365"/>
      <c r="E127" s="293"/>
      <c r="F127" s="564"/>
      <c r="G127" s="564"/>
      <c r="H127" s="564"/>
      <c r="I127" s="564"/>
      <c r="J127" s="564"/>
      <c r="L127" s="682"/>
      <c r="M127" s="293"/>
      <c r="N127" s="293"/>
      <c r="O127" s="293"/>
      <c r="P127" s="293"/>
      <c r="Q127" s="293"/>
      <c r="R127" s="293"/>
      <c r="S127" s="293"/>
      <c r="T127" s="293"/>
      <c r="U127" s="293"/>
      <c r="V127" s="293"/>
      <c r="W127" s="293"/>
      <c r="X127" s="293"/>
      <c r="Y127" s="293"/>
      <c r="Z127" s="293"/>
      <c r="AA127" s="293"/>
      <c r="AB127" s="293"/>
      <c r="AC127" s="293"/>
      <c r="AD127" s="293"/>
      <c r="AE127" s="293"/>
      <c r="AF127" s="293"/>
      <c r="AG127" s="293"/>
      <c r="AH127" s="293"/>
      <c r="AI127" s="293"/>
      <c r="AJ127" s="293"/>
      <c r="AK127" s="293"/>
      <c r="AL127" s="293"/>
      <c r="AM127" s="293"/>
      <c r="AN127" s="293"/>
      <c r="AO127" s="293"/>
      <c r="AP127" s="293"/>
      <c r="AQ127" s="293"/>
      <c r="AR127" s="293"/>
    </row>
    <row r="128" spans="1:44" s="1" customFormat="1" ht="20.100000000000001" customHeight="1" x14ac:dyDescent="0.2">
      <c r="A128" s="209"/>
      <c r="B128" s="202"/>
      <c r="C128" s="737"/>
      <c r="D128" s="365"/>
      <c r="E128" s="293"/>
      <c r="F128" s="565">
        <v>88.26908097642972</v>
      </c>
      <c r="G128" s="566">
        <v>88.479283792260048</v>
      </c>
      <c r="H128" s="566">
        <v>90.973276659103817</v>
      </c>
      <c r="I128" s="565">
        <v>92.290252682783233</v>
      </c>
      <c r="J128" s="565">
        <v>93.0127280129729</v>
      </c>
      <c r="L128" s="682"/>
      <c r="M128" s="293"/>
      <c r="N128" s="293"/>
      <c r="O128" s="293"/>
      <c r="P128" s="293"/>
      <c r="Q128" s="293"/>
      <c r="R128" s="293"/>
      <c r="S128" s="293"/>
      <c r="T128" s="293"/>
      <c r="U128" s="293"/>
      <c r="V128" s="293"/>
      <c r="W128" s="293"/>
      <c r="X128" s="293"/>
      <c r="Y128" s="293"/>
      <c r="Z128" s="293"/>
      <c r="AA128" s="293"/>
      <c r="AB128" s="293"/>
      <c r="AC128" s="293"/>
      <c r="AD128" s="293"/>
      <c r="AE128" s="293"/>
      <c r="AF128" s="293"/>
      <c r="AG128" s="293"/>
      <c r="AH128" s="293"/>
      <c r="AI128" s="293"/>
      <c r="AJ128" s="293"/>
      <c r="AK128" s="293"/>
      <c r="AL128" s="293"/>
      <c r="AM128" s="293"/>
      <c r="AN128" s="293"/>
      <c r="AO128" s="293"/>
      <c r="AP128" s="293"/>
      <c r="AQ128" s="293"/>
      <c r="AR128" s="293"/>
    </row>
    <row r="129" spans="1:44" s="1" customFormat="1" ht="5.0999999999999996" customHeight="1" x14ac:dyDescent="0.2">
      <c r="A129" s="209"/>
      <c r="B129" s="202"/>
      <c r="C129" s="366"/>
      <c r="D129" s="365"/>
      <c r="E129" s="293"/>
      <c r="F129" s="432"/>
      <c r="G129" s="432"/>
      <c r="H129" s="432"/>
      <c r="L129" s="682"/>
      <c r="M129" s="293"/>
      <c r="N129" s="293"/>
      <c r="O129" s="293"/>
      <c r="P129" s="293"/>
      <c r="Q129" s="293"/>
      <c r="R129" s="293"/>
      <c r="S129" s="293"/>
      <c r="T129" s="293"/>
      <c r="U129" s="293"/>
      <c r="V129" s="293"/>
      <c r="W129" s="293"/>
      <c r="X129" s="293"/>
      <c r="Y129" s="293"/>
      <c r="Z129" s="293"/>
      <c r="AA129" s="293"/>
      <c r="AB129" s="293"/>
      <c r="AC129" s="293"/>
      <c r="AD129" s="293"/>
      <c r="AE129" s="293"/>
      <c r="AF129" s="293"/>
      <c r="AG129" s="293"/>
      <c r="AH129" s="293"/>
      <c r="AI129" s="293"/>
      <c r="AJ129" s="293"/>
      <c r="AK129" s="293"/>
      <c r="AL129" s="293"/>
      <c r="AM129" s="293"/>
      <c r="AN129" s="293"/>
      <c r="AO129" s="293"/>
      <c r="AP129" s="293"/>
      <c r="AQ129" s="293"/>
      <c r="AR129" s="293"/>
    </row>
    <row r="130" spans="1:44" s="1" customFormat="1" ht="69.95" customHeight="1" x14ac:dyDescent="0.2">
      <c r="A130" s="209"/>
      <c r="B130" s="202"/>
      <c r="C130" s="680" t="s">
        <v>109</v>
      </c>
      <c r="D130" s="365"/>
      <c r="E130" s="293"/>
      <c r="F130" s="564"/>
      <c r="G130" s="564"/>
      <c r="H130" s="564"/>
      <c r="I130" s="564"/>
      <c r="J130" s="564"/>
      <c r="L130" s="682"/>
      <c r="M130" s="293"/>
      <c r="N130" s="293"/>
      <c r="O130" s="293"/>
      <c r="P130" s="293"/>
      <c r="Q130" s="293"/>
      <c r="R130" s="293"/>
      <c r="S130" s="293"/>
      <c r="T130" s="293"/>
      <c r="U130" s="293"/>
      <c r="V130" s="293"/>
      <c r="W130" s="293"/>
      <c r="X130" s="293"/>
      <c r="Y130" s="293"/>
      <c r="Z130" s="293"/>
      <c r="AA130" s="293"/>
      <c r="AB130" s="293"/>
      <c r="AC130" s="293"/>
      <c r="AD130" s="293"/>
      <c r="AE130" s="293"/>
      <c r="AF130" s="293"/>
      <c r="AG130" s="293"/>
      <c r="AH130" s="293"/>
      <c r="AI130" s="293"/>
      <c r="AJ130" s="293"/>
      <c r="AK130" s="293"/>
      <c r="AL130" s="293"/>
      <c r="AM130" s="293"/>
      <c r="AN130" s="293"/>
      <c r="AO130" s="293"/>
      <c r="AP130" s="293"/>
      <c r="AQ130" s="293"/>
      <c r="AR130" s="293"/>
    </row>
    <row r="131" spans="1:44" s="1" customFormat="1" ht="20.100000000000001" customHeight="1" x14ac:dyDescent="0.2">
      <c r="A131" s="209"/>
      <c r="B131" s="202"/>
      <c r="C131" s="681"/>
      <c r="D131" s="365"/>
      <c r="E131" s="293"/>
      <c r="F131" s="565">
        <v>52.935505699341881</v>
      </c>
      <c r="G131" s="566">
        <v>59.784311425634549</v>
      </c>
      <c r="H131" s="566">
        <v>65.079991292824744</v>
      </c>
      <c r="I131" s="565">
        <v>72.744455910534157</v>
      </c>
      <c r="J131" s="565">
        <v>72.558020033194509</v>
      </c>
      <c r="L131" s="682"/>
      <c r="M131" s="293"/>
      <c r="N131" s="293"/>
      <c r="O131" s="293"/>
      <c r="P131" s="293"/>
      <c r="Q131" s="293"/>
      <c r="R131" s="293"/>
      <c r="S131" s="293"/>
      <c r="T131" s="293"/>
      <c r="U131" s="293"/>
      <c r="V131" s="293"/>
      <c r="W131" s="293"/>
      <c r="X131" s="293"/>
      <c r="Y131" s="293"/>
      <c r="Z131" s="293"/>
      <c r="AA131" s="293"/>
      <c r="AB131" s="293"/>
      <c r="AC131" s="293"/>
      <c r="AD131" s="293"/>
      <c r="AE131" s="293"/>
      <c r="AF131" s="293"/>
      <c r="AG131" s="293"/>
      <c r="AH131" s="293"/>
      <c r="AI131" s="293"/>
      <c r="AJ131" s="293"/>
      <c r="AK131" s="293"/>
      <c r="AL131" s="293"/>
      <c r="AM131" s="293"/>
      <c r="AN131" s="293"/>
      <c r="AO131" s="293"/>
      <c r="AP131" s="293"/>
      <c r="AQ131" s="293"/>
      <c r="AR131" s="293"/>
    </row>
    <row r="132" spans="1:44" s="1" customFormat="1" ht="7.5" customHeight="1" x14ac:dyDescent="0.2">
      <c r="A132" s="209"/>
      <c r="B132" s="202"/>
      <c r="C132" s="366"/>
      <c r="D132" s="365"/>
      <c r="E132" s="293"/>
      <c r="F132" s="432"/>
      <c r="G132" s="432"/>
      <c r="H132" s="432"/>
      <c r="L132" s="682"/>
      <c r="M132" s="293"/>
      <c r="N132" s="293"/>
      <c r="O132" s="293"/>
      <c r="P132" s="293"/>
      <c r="Q132" s="293"/>
      <c r="R132" s="293"/>
      <c r="S132" s="293"/>
      <c r="T132" s="293"/>
      <c r="U132" s="293"/>
      <c r="V132" s="293"/>
      <c r="W132" s="293"/>
      <c r="X132" s="293"/>
      <c r="Y132" s="293"/>
      <c r="Z132" s="293"/>
      <c r="AA132" s="293"/>
      <c r="AB132" s="293"/>
      <c r="AC132" s="293"/>
      <c r="AD132" s="293"/>
      <c r="AE132" s="293"/>
      <c r="AF132" s="293"/>
      <c r="AG132" s="293"/>
      <c r="AH132" s="293"/>
      <c r="AI132" s="293"/>
      <c r="AJ132" s="293"/>
      <c r="AK132" s="293"/>
      <c r="AL132" s="293"/>
      <c r="AM132" s="293"/>
      <c r="AN132" s="293"/>
      <c r="AO132" s="293"/>
      <c r="AP132" s="293"/>
      <c r="AQ132" s="293"/>
      <c r="AR132" s="293"/>
    </row>
    <row r="133" spans="1:44" s="1" customFormat="1" ht="69.95" customHeight="1" x14ac:dyDescent="0.2">
      <c r="A133" s="209"/>
      <c r="B133" s="202"/>
      <c r="C133" s="680" t="s">
        <v>110</v>
      </c>
      <c r="D133" s="365"/>
      <c r="E133" s="293"/>
      <c r="F133" s="564"/>
      <c r="G133" s="564"/>
      <c r="H133" s="564"/>
      <c r="I133" s="564"/>
      <c r="J133" s="564"/>
      <c r="L133" s="682"/>
      <c r="M133" s="293"/>
      <c r="N133" s="293"/>
      <c r="O133" s="293"/>
      <c r="P133" s="293"/>
      <c r="Q133" s="293"/>
      <c r="R133" s="293"/>
      <c r="S133" s="293"/>
      <c r="T133" s="293"/>
      <c r="U133" s="293"/>
      <c r="V133" s="293"/>
      <c r="W133" s="293"/>
      <c r="X133" s="293"/>
      <c r="Y133" s="293"/>
      <c r="Z133" s="293"/>
      <c r="AA133" s="293"/>
      <c r="AB133" s="293"/>
      <c r="AC133" s="293"/>
      <c r="AD133" s="293"/>
      <c r="AE133" s="293"/>
      <c r="AF133" s="293"/>
      <c r="AG133" s="293"/>
      <c r="AH133" s="293"/>
      <c r="AI133" s="293"/>
      <c r="AJ133" s="293"/>
      <c r="AK133" s="293"/>
      <c r="AL133" s="293"/>
      <c r="AM133" s="293"/>
      <c r="AN133" s="293"/>
      <c r="AO133" s="293"/>
      <c r="AP133" s="293"/>
      <c r="AQ133" s="293"/>
      <c r="AR133" s="293"/>
    </row>
    <row r="134" spans="1:44" s="1" customFormat="1" ht="20.100000000000001" customHeight="1" x14ac:dyDescent="0.2">
      <c r="A134" s="209"/>
      <c r="B134" s="202"/>
      <c r="C134" s="681"/>
      <c r="D134" s="365"/>
      <c r="E134" s="293"/>
      <c r="F134" s="565">
        <v>44.052648561844798</v>
      </c>
      <c r="G134" s="566">
        <v>50.95218477320892</v>
      </c>
      <c r="H134" s="566">
        <v>55.319412932501422</v>
      </c>
      <c r="I134" s="565">
        <v>62.749090552257329</v>
      </c>
      <c r="J134" s="565">
        <v>64.609392866300311</v>
      </c>
      <c r="L134" s="682"/>
      <c r="M134" s="293"/>
      <c r="N134" s="293"/>
      <c r="O134" s="293"/>
      <c r="P134" s="293"/>
      <c r="Q134" s="293"/>
      <c r="R134" s="293"/>
      <c r="S134" s="293"/>
      <c r="T134" s="293"/>
      <c r="U134" s="293"/>
      <c r="V134" s="293"/>
      <c r="W134" s="293"/>
      <c r="X134" s="293"/>
      <c r="Y134" s="293"/>
      <c r="Z134" s="293"/>
      <c r="AA134" s="293"/>
      <c r="AB134" s="293"/>
      <c r="AC134" s="293"/>
      <c r="AD134" s="293"/>
      <c r="AE134" s="293"/>
      <c r="AF134" s="293"/>
      <c r="AG134" s="293"/>
      <c r="AH134" s="293"/>
      <c r="AI134" s="293"/>
      <c r="AJ134" s="293"/>
      <c r="AK134" s="293"/>
      <c r="AL134" s="293"/>
      <c r="AM134" s="293"/>
      <c r="AN134" s="293"/>
      <c r="AO134" s="293"/>
      <c r="AP134" s="293"/>
      <c r="AQ134" s="293"/>
      <c r="AR134" s="293"/>
    </row>
    <row r="135" spans="1:44" s="1" customFormat="1" ht="7.5" customHeight="1" x14ac:dyDescent="0.2">
      <c r="A135" s="209"/>
      <c r="B135" s="202"/>
      <c r="C135" s="366"/>
      <c r="D135" s="365"/>
      <c r="E135" s="364"/>
      <c r="F135" s="364"/>
      <c r="G135" s="364"/>
      <c r="H135" s="364"/>
      <c r="I135" s="364"/>
      <c r="J135" s="364"/>
      <c r="L135" s="682"/>
      <c r="M135" s="293"/>
      <c r="N135" s="293"/>
      <c r="O135" s="293"/>
      <c r="P135" s="293"/>
      <c r="Q135" s="293"/>
      <c r="R135" s="293"/>
      <c r="S135" s="293"/>
      <c r="T135" s="293"/>
      <c r="U135" s="293"/>
      <c r="V135" s="293"/>
      <c r="W135" s="293"/>
      <c r="X135" s="293"/>
      <c r="Y135" s="293"/>
      <c r="Z135" s="293"/>
      <c r="AA135" s="293"/>
      <c r="AB135" s="293"/>
      <c r="AC135" s="293"/>
      <c r="AD135" s="293"/>
      <c r="AE135" s="293"/>
      <c r="AF135" s="293"/>
      <c r="AG135" s="293"/>
      <c r="AH135" s="293"/>
      <c r="AI135" s="293"/>
      <c r="AJ135" s="293"/>
      <c r="AK135" s="293"/>
      <c r="AL135" s="293"/>
      <c r="AM135" s="293"/>
      <c r="AN135" s="293"/>
      <c r="AO135" s="293"/>
      <c r="AP135" s="293"/>
      <c r="AQ135" s="293"/>
      <c r="AR135" s="293"/>
    </row>
    <row r="136" spans="1:44" s="1" customFormat="1" ht="219.95" customHeight="1" x14ac:dyDescent="0.2">
      <c r="A136" s="209"/>
      <c r="B136" s="202"/>
      <c r="C136" s="42" t="s">
        <v>309</v>
      </c>
      <c r="D136" s="22"/>
      <c r="E136" s="774"/>
      <c r="F136" s="775"/>
      <c r="G136" s="775"/>
      <c r="H136" s="775"/>
      <c r="I136" s="775"/>
      <c r="J136" s="775"/>
      <c r="K136" s="776"/>
      <c r="L136" s="682"/>
      <c r="M136" s="293"/>
      <c r="N136" s="293"/>
      <c r="O136" s="293"/>
      <c r="P136" s="293"/>
      <c r="Q136" s="293"/>
      <c r="R136" s="293"/>
      <c r="S136" s="293"/>
      <c r="T136" s="293"/>
      <c r="U136" s="293"/>
      <c r="V136" s="293"/>
      <c r="W136" s="293"/>
      <c r="X136" s="293"/>
      <c r="Y136" s="293"/>
      <c r="Z136" s="293"/>
      <c r="AA136" s="293"/>
      <c r="AB136" s="293"/>
      <c r="AC136" s="293"/>
      <c r="AD136" s="293"/>
      <c r="AE136" s="293"/>
      <c r="AF136" s="293"/>
      <c r="AG136" s="293"/>
      <c r="AH136" s="293"/>
      <c r="AI136" s="293"/>
      <c r="AJ136" s="293"/>
      <c r="AK136" s="293"/>
      <c r="AL136" s="293"/>
      <c r="AM136" s="293"/>
      <c r="AN136" s="293"/>
      <c r="AO136" s="293"/>
      <c r="AP136" s="293"/>
      <c r="AQ136" s="293"/>
      <c r="AR136" s="293"/>
    </row>
    <row r="137" spans="1:44" s="1" customFormat="1" ht="5.0999999999999996" customHeight="1" x14ac:dyDescent="0.2">
      <c r="A137" s="209"/>
      <c r="B137" s="202"/>
      <c r="C137" s="366"/>
      <c r="D137" s="365"/>
      <c r="E137" s="378"/>
      <c r="F137" s="378"/>
      <c r="G137" s="378"/>
      <c r="H137" s="378"/>
      <c r="I137" s="378"/>
      <c r="J137" s="378"/>
      <c r="K137" s="378"/>
      <c r="L137" s="293"/>
      <c r="M137" s="293"/>
      <c r="N137" s="293"/>
      <c r="O137" s="293"/>
      <c r="P137" s="293"/>
      <c r="Q137" s="293"/>
      <c r="R137" s="293"/>
      <c r="S137" s="293"/>
      <c r="T137" s="293"/>
      <c r="U137" s="293"/>
      <c r="V137" s="293"/>
      <c r="W137" s="293"/>
      <c r="X137" s="293"/>
      <c r="Y137" s="293"/>
      <c r="Z137" s="293"/>
      <c r="AA137" s="293"/>
      <c r="AB137" s="293"/>
      <c r="AC137" s="293"/>
      <c r="AD137" s="293"/>
      <c r="AE137" s="293"/>
      <c r="AF137" s="293"/>
      <c r="AG137" s="293"/>
      <c r="AH137" s="293"/>
      <c r="AI137" s="293"/>
      <c r="AJ137" s="293"/>
      <c r="AK137" s="293"/>
      <c r="AL137" s="293"/>
      <c r="AM137" s="293"/>
      <c r="AN137" s="293"/>
      <c r="AO137" s="293"/>
      <c r="AP137" s="293"/>
      <c r="AQ137" s="293"/>
      <c r="AR137" s="293"/>
    </row>
    <row r="138" spans="1:44" s="1" customFormat="1" ht="7.5" customHeight="1" x14ac:dyDescent="0.2">
      <c r="A138" s="466"/>
      <c r="B138" s="221"/>
      <c r="C138" s="366"/>
      <c r="D138" s="365"/>
      <c r="E138" s="365"/>
      <c r="F138" s="365"/>
      <c r="G138" s="365"/>
      <c r="H138" s="365"/>
      <c r="I138" s="365"/>
      <c r="J138" s="365"/>
      <c r="K138" s="378"/>
      <c r="L138" s="293"/>
      <c r="M138" s="293"/>
      <c r="N138" s="293"/>
      <c r="O138" s="293"/>
      <c r="P138" s="293"/>
      <c r="Q138" s="293"/>
      <c r="R138" s="293"/>
      <c r="S138" s="293"/>
      <c r="T138" s="293"/>
      <c r="U138" s="293"/>
      <c r="V138" s="293"/>
      <c r="W138" s="293"/>
      <c r="X138" s="293"/>
      <c r="Y138" s="293"/>
      <c r="Z138" s="293"/>
      <c r="AA138" s="293"/>
      <c r="AB138" s="293"/>
      <c r="AC138" s="293"/>
      <c r="AD138" s="293"/>
      <c r="AE138" s="293"/>
      <c r="AF138" s="293"/>
      <c r="AG138" s="293"/>
      <c r="AH138" s="293"/>
      <c r="AI138" s="293"/>
      <c r="AJ138" s="293"/>
      <c r="AK138" s="293"/>
      <c r="AL138" s="293"/>
      <c r="AM138" s="293"/>
      <c r="AN138" s="293"/>
      <c r="AO138" s="293"/>
      <c r="AP138" s="293"/>
      <c r="AQ138" s="293"/>
      <c r="AR138" s="293"/>
    </row>
    <row r="139" spans="1:44" s="1" customFormat="1" ht="20.100000000000001" customHeight="1" x14ac:dyDescent="0.2">
      <c r="A139" s="771" t="s">
        <v>227</v>
      </c>
      <c r="B139" s="772"/>
      <c r="C139" s="772"/>
      <c r="D139" s="772"/>
      <c r="E139" s="772"/>
      <c r="F139" s="772"/>
      <c r="G139" s="772"/>
      <c r="H139" s="772"/>
      <c r="I139" s="772"/>
      <c r="J139" s="772"/>
      <c r="K139" s="772"/>
      <c r="L139" s="773"/>
      <c r="M139" s="293"/>
      <c r="N139" s="293"/>
      <c r="O139" s="293"/>
      <c r="P139" s="293"/>
      <c r="Q139" s="293"/>
      <c r="R139" s="293"/>
      <c r="S139" s="293"/>
      <c r="T139" s="293"/>
      <c r="U139" s="293"/>
      <c r="V139" s="293"/>
      <c r="W139" s="293"/>
      <c r="X139" s="293"/>
      <c r="Y139" s="293"/>
      <c r="Z139" s="293"/>
      <c r="AA139" s="293"/>
      <c r="AB139" s="293"/>
      <c r="AC139" s="293"/>
      <c r="AD139" s="293"/>
      <c r="AE139" s="293"/>
      <c r="AF139" s="293"/>
      <c r="AG139" s="293"/>
      <c r="AH139" s="293"/>
      <c r="AI139" s="293"/>
      <c r="AJ139" s="293"/>
      <c r="AK139" s="293"/>
      <c r="AL139" s="293"/>
      <c r="AM139" s="293"/>
      <c r="AN139" s="293"/>
      <c r="AO139" s="293"/>
      <c r="AP139" s="293"/>
      <c r="AQ139" s="293"/>
      <c r="AR139" s="293"/>
    </row>
    <row r="140" spans="1:44" s="2" customFormat="1" ht="7.5" customHeight="1" x14ac:dyDescent="0.2">
      <c r="A140" s="263"/>
      <c r="B140" s="467"/>
      <c r="C140" s="678"/>
      <c r="D140" s="678"/>
      <c r="E140" s="678"/>
      <c r="F140" s="678"/>
      <c r="G140" s="678"/>
      <c r="H140" s="678"/>
      <c r="I140" s="678"/>
      <c r="J140" s="678"/>
      <c r="K140" s="678"/>
      <c r="L140" s="294"/>
      <c r="M140" s="294"/>
      <c r="N140" s="294"/>
      <c r="O140" s="294"/>
      <c r="P140" s="294"/>
      <c r="Q140" s="294"/>
      <c r="R140" s="294"/>
      <c r="S140" s="294"/>
      <c r="T140" s="294"/>
      <c r="U140" s="294"/>
      <c r="V140" s="294"/>
      <c r="W140" s="294"/>
      <c r="X140" s="294"/>
      <c r="Y140" s="294"/>
      <c r="Z140" s="294"/>
      <c r="AA140" s="294"/>
      <c r="AB140" s="294"/>
      <c r="AC140" s="294"/>
      <c r="AD140" s="294"/>
      <c r="AE140" s="294"/>
      <c r="AF140" s="294"/>
      <c r="AG140" s="294"/>
      <c r="AH140" s="294"/>
      <c r="AI140" s="294"/>
      <c r="AJ140" s="294"/>
      <c r="AK140" s="294"/>
      <c r="AL140" s="294"/>
      <c r="AM140" s="294"/>
      <c r="AN140" s="294"/>
      <c r="AO140" s="294"/>
      <c r="AP140" s="294"/>
      <c r="AQ140" s="294"/>
      <c r="AR140" s="294"/>
    </row>
    <row r="141" spans="1:44" s="2" customFormat="1" ht="24.95" customHeight="1" x14ac:dyDescent="0.2">
      <c r="A141" s="215"/>
      <c r="B141" s="212"/>
      <c r="C141" s="250" t="str">
        <f>C5</f>
        <v>Parâmetros</v>
      </c>
      <c r="D141" s="251"/>
      <c r="E141" s="698" t="str">
        <f>E5</f>
        <v>Dados dos parâmetros</v>
      </c>
      <c r="F141" s="698"/>
      <c r="G141" s="698"/>
      <c r="H141" s="698"/>
      <c r="I141" s="698"/>
      <c r="J141" s="698"/>
      <c r="K141" s="698"/>
      <c r="L141" s="259" t="str">
        <f>L5</f>
        <v>Análise da situação</v>
      </c>
      <c r="M141" s="294"/>
      <c r="N141" s="294"/>
      <c r="O141" s="294"/>
      <c r="P141" s="294"/>
      <c r="Q141" s="294"/>
      <c r="R141" s="294"/>
      <c r="S141" s="294"/>
      <c r="T141" s="294"/>
      <c r="U141" s="294"/>
      <c r="V141" s="294"/>
      <c r="W141" s="294"/>
      <c r="X141" s="294"/>
      <c r="Y141" s="294"/>
      <c r="Z141" s="294"/>
      <c r="AA141" s="294"/>
      <c r="AB141" s="294"/>
      <c r="AC141" s="294"/>
      <c r="AD141" s="294"/>
      <c r="AE141" s="294"/>
      <c r="AF141" s="294"/>
      <c r="AG141" s="294"/>
      <c r="AH141" s="294"/>
      <c r="AI141" s="294"/>
      <c r="AJ141" s="294"/>
      <c r="AK141" s="294"/>
      <c r="AL141" s="294"/>
      <c r="AM141" s="294"/>
      <c r="AN141" s="294"/>
      <c r="AO141" s="294"/>
      <c r="AP141" s="294"/>
      <c r="AQ141" s="294"/>
      <c r="AR141" s="294"/>
    </row>
    <row r="142" spans="1:44" s="1" customFormat="1" ht="7.5" customHeight="1" x14ac:dyDescent="0.2">
      <c r="A142" s="215"/>
      <c r="B142" s="213"/>
      <c r="C142" s="25"/>
      <c r="D142" s="458"/>
      <c r="E142" s="458"/>
      <c r="F142" s="458"/>
      <c r="G142" s="458"/>
      <c r="H142" s="458"/>
      <c r="I142" s="458"/>
      <c r="J142" s="458"/>
      <c r="L142" s="458"/>
      <c r="M142" s="293"/>
      <c r="N142" s="293"/>
      <c r="O142" s="293"/>
      <c r="P142" s="293"/>
      <c r="Q142" s="293"/>
      <c r="R142" s="293"/>
      <c r="S142" s="293"/>
      <c r="T142" s="293"/>
      <c r="U142" s="293"/>
      <c r="V142" s="293"/>
      <c r="W142" s="293"/>
      <c r="X142" s="293"/>
      <c r="Y142" s="293"/>
      <c r="Z142" s="293"/>
      <c r="AA142" s="293"/>
      <c r="AB142" s="293"/>
      <c r="AC142" s="293"/>
      <c r="AD142" s="293"/>
      <c r="AE142" s="293"/>
      <c r="AF142" s="293"/>
      <c r="AG142" s="293"/>
      <c r="AH142" s="293"/>
      <c r="AI142" s="293"/>
      <c r="AJ142" s="293"/>
      <c r="AK142" s="293"/>
      <c r="AL142" s="293"/>
      <c r="AM142" s="293"/>
      <c r="AN142" s="293"/>
      <c r="AO142" s="293"/>
      <c r="AP142" s="293"/>
      <c r="AQ142" s="293"/>
      <c r="AR142" s="293"/>
    </row>
    <row r="143" spans="1:44" s="2" customFormat="1" ht="7.5" customHeight="1" x14ac:dyDescent="0.2">
      <c r="A143" s="215"/>
      <c r="B143" s="213"/>
      <c r="C143" s="459"/>
      <c r="D143" s="460"/>
      <c r="E143" s="460"/>
      <c r="F143" s="460"/>
      <c r="G143" s="460"/>
      <c r="H143" s="460"/>
      <c r="I143" s="460"/>
      <c r="J143" s="460"/>
      <c r="L143" s="460"/>
      <c r="M143" s="294"/>
      <c r="N143" s="294"/>
      <c r="O143" s="294"/>
      <c r="P143" s="294"/>
      <c r="Q143" s="294"/>
      <c r="R143" s="294"/>
      <c r="S143" s="294"/>
      <c r="T143" s="294"/>
      <c r="U143" s="294"/>
      <c r="V143" s="294"/>
      <c r="W143" s="294"/>
      <c r="X143" s="294"/>
      <c r="Y143" s="294"/>
      <c r="Z143" s="294"/>
      <c r="AA143" s="294"/>
      <c r="AB143" s="294"/>
      <c r="AC143" s="294"/>
      <c r="AD143" s="294"/>
      <c r="AE143" s="294"/>
      <c r="AF143" s="294"/>
      <c r="AG143" s="294"/>
      <c r="AH143" s="294"/>
      <c r="AI143" s="294"/>
      <c r="AJ143" s="294"/>
      <c r="AK143" s="294"/>
      <c r="AL143" s="294"/>
      <c r="AM143" s="294"/>
      <c r="AN143" s="294"/>
      <c r="AO143" s="294"/>
      <c r="AP143" s="294"/>
      <c r="AQ143" s="294"/>
      <c r="AR143" s="294"/>
    </row>
    <row r="144" spans="1:44" s="1" customFormat="1" ht="200.1" customHeight="1" x14ac:dyDescent="0.2">
      <c r="A144" s="209"/>
      <c r="B144" s="210"/>
      <c r="C144" s="42" t="s">
        <v>308</v>
      </c>
      <c r="D144" s="22"/>
      <c r="E144" s="774"/>
      <c r="F144" s="775"/>
      <c r="G144" s="775"/>
      <c r="H144" s="775"/>
      <c r="I144" s="775"/>
      <c r="J144" s="775"/>
      <c r="K144" s="776"/>
      <c r="L144" s="684"/>
      <c r="M144" s="293"/>
      <c r="N144" s="293"/>
      <c r="O144" s="293"/>
      <c r="P144" s="293"/>
      <c r="Q144" s="293"/>
      <c r="R144" s="293"/>
      <c r="S144" s="293"/>
      <c r="T144" s="293"/>
      <c r="U144" s="293"/>
      <c r="V144" s="293"/>
      <c r="W144" s="293"/>
      <c r="X144" s="293"/>
      <c r="Y144" s="293"/>
      <c r="Z144" s="293"/>
      <c r="AA144" s="293"/>
      <c r="AB144" s="293"/>
      <c r="AC144" s="293"/>
      <c r="AD144" s="293"/>
      <c r="AE144" s="293"/>
      <c r="AF144" s="293"/>
      <c r="AG144" s="293"/>
      <c r="AH144" s="293"/>
      <c r="AI144" s="293"/>
      <c r="AJ144" s="293"/>
      <c r="AK144" s="293"/>
      <c r="AL144" s="293"/>
      <c r="AM144" s="293"/>
      <c r="AN144" s="293"/>
      <c r="AO144" s="293"/>
      <c r="AP144" s="293"/>
      <c r="AQ144" s="293"/>
      <c r="AR144" s="293"/>
    </row>
    <row r="145" spans="1:44" s="1" customFormat="1" ht="7.5" customHeight="1" x14ac:dyDescent="0.2">
      <c r="A145" s="215"/>
      <c r="B145" s="213"/>
      <c r="C145" s="381"/>
      <c r="D145" s="674"/>
      <c r="E145" s="672"/>
      <c r="F145" s="672"/>
      <c r="G145" s="672"/>
      <c r="H145" s="672"/>
      <c r="I145" s="672"/>
      <c r="J145" s="672"/>
      <c r="L145" s="685"/>
      <c r="M145" s="293"/>
      <c r="N145" s="293"/>
      <c r="O145" s="293"/>
      <c r="P145" s="293"/>
      <c r="Q145" s="293"/>
      <c r="R145" s="293"/>
      <c r="S145" s="293"/>
      <c r="T145" s="293"/>
      <c r="U145" s="293"/>
      <c r="V145" s="293"/>
      <c r="W145" s="293"/>
      <c r="X145" s="293"/>
      <c r="Y145" s="293"/>
      <c r="Z145" s="293"/>
      <c r="AA145" s="293"/>
      <c r="AB145" s="293"/>
      <c r="AC145" s="293"/>
      <c r="AD145" s="293"/>
      <c r="AE145" s="293"/>
      <c r="AF145" s="293"/>
      <c r="AG145" s="293"/>
      <c r="AH145" s="293"/>
      <c r="AI145" s="293"/>
      <c r="AJ145" s="293"/>
      <c r="AK145" s="293"/>
      <c r="AL145" s="293"/>
      <c r="AM145" s="293"/>
      <c r="AN145" s="293"/>
      <c r="AO145" s="293"/>
      <c r="AP145" s="293"/>
      <c r="AQ145" s="293"/>
      <c r="AR145" s="293"/>
    </row>
    <row r="146" spans="1:44" s="1" customFormat="1" ht="219.95" customHeight="1" x14ac:dyDescent="0.2">
      <c r="A146" s="215"/>
      <c r="B146" s="213"/>
      <c r="C146" s="42" t="s">
        <v>185</v>
      </c>
      <c r="D146" s="22"/>
      <c r="E146" s="774"/>
      <c r="F146" s="775"/>
      <c r="G146" s="775"/>
      <c r="H146" s="775"/>
      <c r="I146" s="775"/>
      <c r="J146" s="775"/>
      <c r="K146" s="776"/>
      <c r="L146" s="685"/>
      <c r="M146" s="293"/>
      <c r="N146" s="293"/>
      <c r="O146" s="293"/>
      <c r="P146" s="293"/>
      <c r="Q146" s="293"/>
      <c r="R146" s="293"/>
      <c r="S146" s="293"/>
      <c r="T146" s="293"/>
      <c r="U146" s="293"/>
      <c r="V146" s="293"/>
      <c r="W146" s="293"/>
      <c r="X146" s="293"/>
      <c r="Y146" s="293"/>
      <c r="Z146" s="293"/>
      <c r="AA146" s="293"/>
      <c r="AB146" s="293"/>
      <c r="AC146" s="293"/>
      <c r="AD146" s="293"/>
      <c r="AE146" s="293"/>
      <c r="AF146" s="293"/>
      <c r="AG146" s="293"/>
      <c r="AH146" s="293"/>
      <c r="AI146" s="293"/>
      <c r="AJ146" s="293"/>
      <c r="AK146" s="293"/>
      <c r="AL146" s="293"/>
      <c r="AM146" s="293"/>
      <c r="AN146" s="293"/>
      <c r="AO146" s="293"/>
      <c r="AP146" s="293"/>
      <c r="AQ146" s="293"/>
      <c r="AR146" s="293"/>
    </row>
    <row r="147" spans="1:44" s="1" customFormat="1" ht="7.5" customHeight="1" x14ac:dyDescent="0.2">
      <c r="A147" s="215"/>
      <c r="B147" s="213"/>
      <c r="C147" s="368"/>
      <c r="D147" s="364"/>
      <c r="E147" s="364"/>
      <c r="F147" s="364"/>
      <c r="G147" s="364"/>
      <c r="H147" s="364"/>
      <c r="I147" s="364"/>
      <c r="J147" s="364"/>
      <c r="L147" s="685"/>
      <c r="M147" s="293"/>
      <c r="N147" s="293"/>
      <c r="O147" s="293"/>
      <c r="P147" s="293"/>
      <c r="Q147" s="293"/>
      <c r="R147" s="293"/>
      <c r="S147" s="293"/>
      <c r="T147" s="293"/>
      <c r="U147" s="293"/>
      <c r="V147" s="293"/>
      <c r="W147" s="293"/>
      <c r="X147" s="293"/>
      <c r="Y147" s="293"/>
      <c r="Z147" s="293"/>
      <c r="AA147" s="293"/>
      <c r="AB147" s="293"/>
      <c r="AC147" s="293"/>
      <c r="AD147" s="293"/>
      <c r="AE147" s="293"/>
      <c r="AF147" s="293"/>
      <c r="AG147" s="293"/>
      <c r="AH147" s="293"/>
      <c r="AI147" s="293"/>
      <c r="AJ147" s="293"/>
      <c r="AK147" s="293"/>
      <c r="AL147" s="293"/>
      <c r="AM147" s="293"/>
      <c r="AN147" s="293"/>
      <c r="AO147" s="293"/>
      <c r="AP147" s="293"/>
      <c r="AQ147" s="293"/>
      <c r="AR147" s="293"/>
    </row>
    <row r="148" spans="1:44" s="1" customFormat="1" ht="219.95" customHeight="1" x14ac:dyDescent="0.2">
      <c r="A148" s="215"/>
      <c r="B148" s="213"/>
      <c r="C148" s="42" t="s">
        <v>307</v>
      </c>
      <c r="D148" s="22"/>
      <c r="E148" s="774"/>
      <c r="F148" s="775"/>
      <c r="G148" s="775"/>
      <c r="H148" s="775"/>
      <c r="I148" s="775"/>
      <c r="J148" s="775"/>
      <c r="K148" s="776"/>
      <c r="L148" s="685"/>
      <c r="M148" s="293"/>
      <c r="N148" s="293"/>
      <c r="O148" s="293"/>
      <c r="P148" s="293"/>
      <c r="Q148" s="293"/>
      <c r="R148" s="293"/>
      <c r="S148" s="293"/>
      <c r="T148" s="293"/>
      <c r="U148" s="293"/>
      <c r="V148" s="293"/>
      <c r="W148" s="293"/>
      <c r="X148" s="293"/>
      <c r="Y148" s="293"/>
      <c r="Z148" s="293"/>
      <c r="AA148" s="293"/>
      <c r="AB148" s="293"/>
      <c r="AC148" s="293"/>
      <c r="AD148" s="293"/>
      <c r="AE148" s="293"/>
      <c r="AF148" s="293"/>
      <c r="AG148" s="293"/>
      <c r="AH148" s="293"/>
      <c r="AI148" s="293"/>
      <c r="AJ148" s="293"/>
      <c r="AK148" s="293"/>
      <c r="AL148" s="293"/>
      <c r="AM148" s="293"/>
      <c r="AN148" s="293"/>
      <c r="AO148" s="293"/>
      <c r="AP148" s="293"/>
      <c r="AQ148" s="293"/>
      <c r="AR148" s="293"/>
    </row>
    <row r="149" spans="1:44" s="1" customFormat="1" ht="7.5" customHeight="1" x14ac:dyDescent="0.2">
      <c r="A149" s="215"/>
      <c r="B149" s="213"/>
      <c r="C149" s="368"/>
      <c r="D149" s="364"/>
      <c r="E149" s="364"/>
      <c r="F149" s="364"/>
      <c r="G149" s="364"/>
      <c r="H149" s="364"/>
      <c r="I149" s="364"/>
      <c r="J149" s="364"/>
      <c r="L149" s="685"/>
      <c r="M149" s="293"/>
      <c r="N149" s="293"/>
      <c r="O149" s="293"/>
      <c r="P149" s="293"/>
      <c r="Q149" s="293"/>
      <c r="R149" s="293"/>
      <c r="S149" s="293"/>
      <c r="T149" s="293"/>
      <c r="U149" s="293"/>
      <c r="V149" s="293"/>
      <c r="W149" s="293"/>
      <c r="X149" s="293"/>
      <c r="Y149" s="293"/>
      <c r="Z149" s="293"/>
      <c r="AA149" s="293"/>
      <c r="AB149" s="293"/>
      <c r="AC149" s="293"/>
      <c r="AD149" s="293"/>
      <c r="AE149" s="293"/>
      <c r="AF149" s="293"/>
      <c r="AG149" s="293"/>
      <c r="AH149" s="293"/>
      <c r="AI149" s="293"/>
      <c r="AJ149" s="293"/>
      <c r="AK149" s="293"/>
      <c r="AL149" s="293"/>
      <c r="AM149" s="293"/>
      <c r="AN149" s="293"/>
      <c r="AO149" s="293"/>
      <c r="AP149" s="293"/>
      <c r="AQ149" s="293"/>
      <c r="AR149" s="293"/>
    </row>
    <row r="150" spans="1:44" s="1" customFormat="1" ht="219.95" customHeight="1" x14ac:dyDescent="0.2">
      <c r="A150" s="215"/>
      <c r="B150" s="213"/>
      <c r="C150" s="42" t="s">
        <v>310</v>
      </c>
      <c r="D150" s="22"/>
      <c r="E150" s="774"/>
      <c r="F150" s="775"/>
      <c r="G150" s="775"/>
      <c r="H150" s="775"/>
      <c r="I150" s="775"/>
      <c r="J150" s="775"/>
      <c r="K150" s="776"/>
      <c r="L150" s="685"/>
      <c r="M150" s="293"/>
      <c r="N150" s="293"/>
      <c r="O150" s="293"/>
      <c r="P150" s="293"/>
      <c r="Q150" s="293"/>
      <c r="R150" s="293"/>
      <c r="S150" s="293"/>
      <c r="T150" s="293"/>
      <c r="U150" s="293"/>
      <c r="V150" s="293"/>
      <c r="W150" s="293"/>
      <c r="X150" s="293"/>
      <c r="Y150" s="293"/>
      <c r="Z150" s="293"/>
      <c r="AA150" s="293"/>
      <c r="AB150" s="293"/>
      <c r="AC150" s="293"/>
      <c r="AD150" s="293"/>
      <c r="AE150" s="293"/>
      <c r="AF150" s="293"/>
      <c r="AG150" s="293"/>
      <c r="AH150" s="293"/>
      <c r="AI150" s="293"/>
      <c r="AJ150" s="293"/>
      <c r="AK150" s="293"/>
      <c r="AL150" s="293"/>
      <c r="AM150" s="293"/>
      <c r="AN150" s="293"/>
      <c r="AO150" s="293"/>
      <c r="AP150" s="293"/>
      <c r="AQ150" s="293"/>
      <c r="AR150" s="293"/>
    </row>
    <row r="151" spans="1:44" s="1" customFormat="1" ht="7.5" customHeight="1" x14ac:dyDescent="0.2">
      <c r="A151" s="215"/>
      <c r="B151" s="213"/>
      <c r="C151" s="368"/>
      <c r="D151" s="364"/>
      <c r="E151" s="364"/>
      <c r="F151" s="364"/>
      <c r="G151" s="364"/>
      <c r="H151" s="364"/>
      <c r="I151" s="364"/>
      <c r="J151" s="364"/>
      <c r="K151" s="383"/>
      <c r="L151" s="293"/>
      <c r="M151" s="293"/>
      <c r="N151" s="293"/>
      <c r="O151" s="293"/>
      <c r="P151" s="293"/>
      <c r="Q151" s="293"/>
      <c r="R151" s="293"/>
      <c r="S151" s="293"/>
      <c r="T151" s="293"/>
      <c r="U151" s="293"/>
      <c r="V151" s="293"/>
      <c r="W151" s="293"/>
      <c r="X151" s="293"/>
      <c r="Y151" s="293"/>
      <c r="Z151" s="293"/>
      <c r="AA151" s="293"/>
      <c r="AB151" s="293"/>
      <c r="AC151" s="293"/>
      <c r="AD151" s="293"/>
      <c r="AE151" s="293"/>
      <c r="AF151" s="293"/>
      <c r="AG151" s="293"/>
      <c r="AH151" s="293"/>
      <c r="AI151" s="293"/>
      <c r="AJ151" s="293"/>
      <c r="AK151" s="293"/>
      <c r="AL151" s="293"/>
      <c r="AM151" s="293"/>
      <c r="AN151" s="293"/>
      <c r="AO151" s="293"/>
      <c r="AP151" s="293"/>
      <c r="AQ151" s="293"/>
      <c r="AR151" s="293"/>
    </row>
    <row r="152" spans="1:44" s="1" customFormat="1" ht="20.100000000000001" customHeight="1" x14ac:dyDescent="0.2">
      <c r="A152" s="215"/>
      <c r="B152" s="213"/>
      <c r="C152" s="771" t="s">
        <v>228</v>
      </c>
      <c r="D152" s="772"/>
      <c r="E152" s="772"/>
      <c r="F152" s="772"/>
      <c r="G152" s="772"/>
      <c r="H152" s="772"/>
      <c r="I152" s="772"/>
      <c r="J152" s="772"/>
      <c r="K152" s="772"/>
      <c r="L152" s="773"/>
      <c r="M152" s="293"/>
      <c r="N152" s="293"/>
      <c r="O152" s="293"/>
      <c r="P152" s="293"/>
      <c r="Q152" s="293"/>
      <c r="R152" s="293"/>
      <c r="S152" s="293"/>
      <c r="T152" s="293"/>
      <c r="U152" s="293"/>
      <c r="V152" s="293"/>
      <c r="W152" s="293"/>
      <c r="X152" s="293"/>
      <c r="Y152" s="293"/>
      <c r="Z152" s="293"/>
      <c r="AA152" s="293"/>
      <c r="AB152" s="293"/>
      <c r="AC152" s="293"/>
      <c r="AD152" s="293"/>
      <c r="AE152" s="293"/>
      <c r="AF152" s="293"/>
      <c r="AG152" s="293"/>
      <c r="AH152" s="293"/>
      <c r="AI152" s="293"/>
      <c r="AJ152" s="293"/>
      <c r="AK152" s="293"/>
      <c r="AL152" s="293"/>
      <c r="AM152" s="293"/>
      <c r="AN152" s="293"/>
      <c r="AO152" s="293"/>
      <c r="AP152" s="293"/>
      <c r="AQ152" s="293"/>
      <c r="AR152" s="293"/>
    </row>
    <row r="153" spans="1:44" s="1" customFormat="1" ht="7.5" customHeight="1" x14ac:dyDescent="0.2">
      <c r="A153" s="215"/>
      <c r="B153" s="213"/>
      <c r="C153" s="368"/>
      <c r="D153" s="364"/>
      <c r="E153" s="364"/>
      <c r="F153" s="364"/>
      <c r="G153" s="364"/>
      <c r="H153" s="364"/>
      <c r="I153" s="364"/>
      <c r="J153" s="364"/>
      <c r="K153" s="383"/>
      <c r="L153" s="293"/>
      <c r="M153" s="293"/>
      <c r="N153" s="293"/>
      <c r="O153" s="293"/>
      <c r="P153" s="293"/>
      <c r="Q153" s="293"/>
      <c r="R153" s="293"/>
      <c r="S153" s="293"/>
      <c r="T153" s="293"/>
      <c r="U153" s="293"/>
      <c r="V153" s="293"/>
      <c r="W153" s="293"/>
      <c r="X153" s="293"/>
      <c r="Y153" s="293"/>
      <c r="Z153" s="293"/>
      <c r="AA153" s="293"/>
      <c r="AB153" s="293"/>
      <c r="AC153" s="293"/>
      <c r="AD153" s="293"/>
      <c r="AE153" s="293"/>
      <c r="AF153" s="293"/>
      <c r="AG153" s="293"/>
      <c r="AH153" s="293"/>
      <c r="AI153" s="293"/>
      <c r="AJ153" s="293"/>
      <c r="AK153" s="293"/>
      <c r="AL153" s="293"/>
      <c r="AM153" s="293"/>
      <c r="AN153" s="293"/>
      <c r="AO153" s="293"/>
      <c r="AP153" s="293"/>
      <c r="AQ153" s="293"/>
      <c r="AR153" s="293"/>
    </row>
    <row r="154" spans="1:44" s="1" customFormat="1" ht="24.95" customHeight="1" x14ac:dyDescent="0.2">
      <c r="A154" s="215"/>
      <c r="B154" s="213"/>
      <c r="C154" s="367" t="s">
        <v>36</v>
      </c>
      <c r="D154" s="366"/>
      <c r="E154" s="698" t="s">
        <v>35</v>
      </c>
      <c r="F154" s="698"/>
      <c r="G154" s="698"/>
      <c r="H154" s="698"/>
      <c r="I154" s="698"/>
      <c r="J154" s="698"/>
      <c r="K154" s="698"/>
      <c r="L154" s="423" t="s">
        <v>262</v>
      </c>
      <c r="M154" s="293"/>
      <c r="N154" s="293"/>
      <c r="O154" s="293"/>
      <c r="P154" s="293"/>
      <c r="Q154" s="293"/>
      <c r="R154" s="293"/>
      <c r="S154" s="293"/>
      <c r="T154" s="293"/>
      <c r="U154" s="293"/>
      <c r="V154" s="293"/>
      <c r="W154" s="293"/>
      <c r="X154" s="293"/>
      <c r="Y154" s="293"/>
      <c r="Z154" s="293"/>
      <c r="AA154" s="293"/>
      <c r="AB154" s="293"/>
      <c r="AC154" s="293"/>
      <c r="AD154" s="293"/>
      <c r="AE154" s="293"/>
      <c r="AF154" s="293"/>
      <c r="AG154" s="293"/>
      <c r="AH154" s="293"/>
      <c r="AI154" s="293"/>
      <c r="AJ154" s="293"/>
      <c r="AK154" s="293"/>
      <c r="AL154" s="293"/>
      <c r="AM154" s="293"/>
      <c r="AN154" s="293"/>
      <c r="AO154" s="293"/>
      <c r="AP154" s="293"/>
      <c r="AQ154" s="293"/>
      <c r="AR154" s="293"/>
    </row>
    <row r="155" spans="1:44" s="1" customFormat="1" ht="7.5" customHeight="1" x14ac:dyDescent="0.2">
      <c r="A155" s="215"/>
      <c r="B155" s="213"/>
      <c r="C155" s="368"/>
      <c r="D155" s="364"/>
      <c r="E155" s="364"/>
      <c r="F155" s="364"/>
      <c r="G155" s="364"/>
      <c r="H155" s="364"/>
      <c r="I155" s="364"/>
      <c r="J155" s="364"/>
      <c r="L155" s="385"/>
      <c r="M155" s="293"/>
      <c r="N155" s="293"/>
      <c r="O155" s="293"/>
      <c r="P155" s="293"/>
      <c r="Q155" s="293"/>
      <c r="R155" s="293"/>
      <c r="S155" s="293"/>
      <c r="T155" s="293"/>
      <c r="U155" s="293"/>
      <c r="V155" s="293"/>
      <c r="W155" s="293"/>
      <c r="X155" s="293"/>
      <c r="Y155" s="293"/>
      <c r="Z155" s="293"/>
      <c r="AA155" s="293"/>
      <c r="AB155" s="293"/>
      <c r="AC155" s="293"/>
      <c r="AD155" s="293"/>
      <c r="AE155" s="293"/>
      <c r="AF155" s="293"/>
      <c r="AG155" s="293"/>
      <c r="AH155" s="293"/>
      <c r="AI155" s="293"/>
      <c r="AJ155" s="293"/>
      <c r="AK155" s="293"/>
      <c r="AL155" s="293"/>
      <c r="AM155" s="293"/>
      <c r="AN155" s="293"/>
      <c r="AO155" s="293"/>
      <c r="AP155" s="293"/>
      <c r="AQ155" s="293"/>
      <c r="AR155" s="293"/>
    </row>
    <row r="156" spans="1:44" s="1" customFormat="1" ht="127.5" customHeight="1" x14ac:dyDescent="0.2">
      <c r="A156" s="215"/>
      <c r="B156" s="213"/>
      <c r="C156" s="43" t="s">
        <v>276</v>
      </c>
      <c r="D156" s="364"/>
      <c r="E156" s="672"/>
      <c r="F156" s="672"/>
      <c r="G156" s="672"/>
      <c r="H156" s="672"/>
      <c r="I156" s="672"/>
      <c r="J156" s="672"/>
      <c r="K156" s="777"/>
      <c r="L156" s="686"/>
      <c r="M156" s="293"/>
      <c r="N156" s="293"/>
      <c r="O156" s="293"/>
      <c r="P156" s="293"/>
      <c r="Q156" s="293"/>
      <c r="R156" s="293"/>
      <c r="S156" s="293"/>
      <c r="T156" s="293"/>
      <c r="U156" s="293"/>
      <c r="V156" s="293"/>
      <c r="W156" s="293"/>
      <c r="X156" s="293"/>
      <c r="Y156" s="293"/>
      <c r="Z156" s="293"/>
      <c r="AA156" s="293"/>
      <c r="AB156" s="293"/>
      <c r="AC156" s="293"/>
      <c r="AD156" s="293"/>
      <c r="AE156" s="293"/>
      <c r="AF156" s="293"/>
      <c r="AG156" s="293"/>
      <c r="AH156" s="293"/>
      <c r="AI156" s="293"/>
      <c r="AJ156" s="293"/>
      <c r="AK156" s="293"/>
      <c r="AL156" s="293"/>
      <c r="AM156" s="293"/>
      <c r="AN156" s="293"/>
      <c r="AO156" s="293"/>
      <c r="AP156" s="293"/>
      <c r="AQ156" s="293"/>
      <c r="AR156" s="293"/>
    </row>
    <row r="157" spans="1:44" s="1" customFormat="1" ht="5.0999999999999996" customHeight="1" x14ac:dyDescent="0.2">
      <c r="A157" s="215"/>
      <c r="B157" s="213"/>
      <c r="C157" s="368"/>
      <c r="D157" s="441"/>
      <c r="E157" s="672"/>
      <c r="F157" s="672"/>
      <c r="G157" s="672"/>
      <c r="H157" s="672"/>
      <c r="I157" s="672"/>
      <c r="J157" s="672"/>
      <c r="K157" s="777"/>
      <c r="L157" s="687"/>
      <c r="M157" s="293"/>
      <c r="N157" s="293"/>
      <c r="O157" s="293"/>
      <c r="P157" s="293"/>
      <c r="Q157" s="293"/>
      <c r="R157" s="293"/>
      <c r="S157" s="293"/>
      <c r="T157" s="293"/>
      <c r="U157" s="293"/>
      <c r="V157" s="293"/>
      <c r="W157" s="293"/>
      <c r="X157" s="293"/>
      <c r="Y157" s="293"/>
      <c r="Z157" s="293"/>
      <c r="AA157" s="293"/>
      <c r="AB157" s="293"/>
      <c r="AC157" s="293"/>
      <c r="AD157" s="293"/>
      <c r="AE157" s="293"/>
      <c r="AF157" s="293"/>
      <c r="AG157" s="293"/>
      <c r="AH157" s="293"/>
      <c r="AI157" s="293"/>
      <c r="AJ157" s="293"/>
      <c r="AK157" s="293"/>
      <c r="AL157" s="293"/>
      <c r="AM157" s="293"/>
      <c r="AN157" s="293"/>
      <c r="AO157" s="293"/>
      <c r="AP157" s="293"/>
      <c r="AQ157" s="293"/>
      <c r="AR157" s="293"/>
    </row>
    <row r="158" spans="1:44" s="1" customFormat="1" ht="119.25" customHeight="1" x14ac:dyDescent="0.2">
      <c r="A158" s="215"/>
      <c r="B158" s="213"/>
      <c r="C158" s="43" t="s">
        <v>277</v>
      </c>
      <c r="D158" s="441"/>
      <c r="E158" s="672"/>
      <c r="F158" s="672"/>
      <c r="G158" s="672"/>
      <c r="H158" s="672"/>
      <c r="I158" s="672"/>
      <c r="J158" s="672"/>
      <c r="K158" s="777"/>
      <c r="L158" s="688"/>
      <c r="M158" s="293"/>
      <c r="N158" s="293"/>
      <c r="O158" s="293"/>
      <c r="P158" s="293"/>
      <c r="Q158" s="293"/>
      <c r="R158" s="293"/>
      <c r="S158" s="293"/>
      <c r="T158" s="293"/>
      <c r="U158" s="293"/>
      <c r="V158" s="293"/>
      <c r="W158" s="293"/>
      <c r="X158" s="293"/>
      <c r="Y158" s="293"/>
      <c r="Z158" s="293"/>
      <c r="AA158" s="293"/>
      <c r="AB158" s="293"/>
      <c r="AC158" s="293"/>
      <c r="AD158" s="293"/>
      <c r="AE158" s="293"/>
      <c r="AF158" s="293"/>
      <c r="AG158" s="293"/>
      <c r="AH158" s="293"/>
      <c r="AI158" s="293"/>
      <c r="AJ158" s="293"/>
      <c r="AK158" s="293"/>
      <c r="AL158" s="293"/>
      <c r="AM158" s="293"/>
      <c r="AN158" s="293"/>
      <c r="AO158" s="293"/>
      <c r="AP158" s="293"/>
      <c r="AQ158" s="293"/>
      <c r="AR158" s="293"/>
    </row>
    <row r="159" spans="1:44" s="1" customFormat="1" ht="7.5" customHeight="1" x14ac:dyDescent="0.2">
      <c r="A159" s="215"/>
      <c r="B159" s="213"/>
      <c r="C159" s="368"/>
      <c r="D159" s="364"/>
      <c r="E159" s="364"/>
      <c r="F159" s="364"/>
      <c r="G159" s="364"/>
      <c r="H159" s="364"/>
      <c r="I159" s="364"/>
      <c r="J159" s="364"/>
      <c r="K159" s="383"/>
      <c r="L159" s="293"/>
      <c r="M159" s="293"/>
      <c r="N159" s="293"/>
      <c r="O159" s="293"/>
      <c r="P159" s="293"/>
      <c r="Q159" s="293"/>
      <c r="R159" s="293"/>
      <c r="S159" s="293"/>
      <c r="T159" s="293"/>
      <c r="U159" s="293"/>
      <c r="V159" s="293"/>
      <c r="W159" s="293"/>
      <c r="X159" s="293"/>
      <c r="Y159" s="293"/>
      <c r="Z159" s="293"/>
      <c r="AA159" s="293"/>
      <c r="AB159" s="293"/>
      <c r="AC159" s="293"/>
      <c r="AD159" s="293"/>
      <c r="AE159" s="293"/>
      <c r="AF159" s="293"/>
      <c r="AG159" s="293"/>
      <c r="AH159" s="293"/>
      <c r="AI159" s="293"/>
      <c r="AJ159" s="293"/>
      <c r="AK159" s="293"/>
      <c r="AL159" s="293"/>
      <c r="AM159" s="293"/>
      <c r="AN159" s="293"/>
      <c r="AO159" s="293"/>
      <c r="AP159" s="293"/>
      <c r="AQ159" s="293"/>
      <c r="AR159" s="293"/>
    </row>
    <row r="160" spans="1:44" s="1" customFormat="1" ht="35.1" customHeight="1" x14ac:dyDescent="0.2">
      <c r="A160" s="215"/>
      <c r="B160" s="213"/>
      <c r="C160" s="778" t="s">
        <v>229</v>
      </c>
      <c r="D160" s="779"/>
      <c r="E160" s="779"/>
      <c r="F160" s="779"/>
      <c r="G160" s="779"/>
      <c r="H160" s="779"/>
      <c r="I160" s="779"/>
      <c r="J160" s="779"/>
      <c r="K160" s="779"/>
      <c r="L160" s="780"/>
      <c r="M160" s="293"/>
      <c r="N160" s="293"/>
      <c r="O160" s="293"/>
      <c r="P160" s="293"/>
      <c r="Q160" s="293"/>
      <c r="R160" s="293"/>
      <c r="S160" s="293"/>
      <c r="T160" s="293"/>
      <c r="U160" s="293"/>
      <c r="V160" s="293"/>
      <c r="W160" s="293"/>
      <c r="X160" s="293"/>
      <c r="Y160" s="293"/>
      <c r="Z160" s="293"/>
      <c r="AA160" s="293"/>
      <c r="AB160" s="293"/>
      <c r="AC160" s="293"/>
      <c r="AD160" s="293"/>
      <c r="AE160" s="293"/>
      <c r="AF160" s="293"/>
      <c r="AG160" s="293"/>
      <c r="AH160" s="293"/>
      <c r="AI160" s="293"/>
      <c r="AJ160" s="293"/>
      <c r="AK160" s="293"/>
      <c r="AL160" s="293"/>
      <c r="AM160" s="293"/>
      <c r="AN160" s="293"/>
      <c r="AO160" s="293"/>
      <c r="AP160" s="293"/>
      <c r="AQ160" s="293"/>
      <c r="AR160" s="293"/>
    </row>
    <row r="161" spans="1:44" s="1" customFormat="1" ht="9.9499999999999993" customHeight="1" x14ac:dyDescent="0.2">
      <c r="A161" s="215"/>
      <c r="B161" s="213"/>
      <c r="C161" s="297"/>
      <c r="D161" s="297"/>
      <c r="E161" s="297"/>
      <c r="F161" s="297"/>
      <c r="G161" s="297"/>
      <c r="H161" s="297"/>
      <c r="I161" s="297"/>
      <c r="J161" s="297"/>
      <c r="K161" s="297"/>
      <c r="L161" s="293"/>
      <c r="M161" s="293"/>
      <c r="N161" s="293"/>
      <c r="O161" s="293"/>
      <c r="P161" s="293"/>
      <c r="Q161" s="293"/>
      <c r="R161" s="293"/>
      <c r="S161" s="293"/>
      <c r="T161" s="293"/>
      <c r="U161" s="293"/>
      <c r="V161" s="293"/>
      <c r="W161" s="293"/>
      <c r="X161" s="293"/>
      <c r="Y161" s="293"/>
      <c r="Z161" s="293"/>
      <c r="AA161" s="293"/>
      <c r="AB161" s="293"/>
      <c r="AC161" s="293"/>
      <c r="AD161" s="293"/>
      <c r="AE161" s="293"/>
      <c r="AF161" s="293"/>
      <c r="AG161" s="293"/>
      <c r="AH161" s="293"/>
      <c r="AI161" s="293"/>
      <c r="AJ161" s="293"/>
      <c r="AK161" s="293"/>
      <c r="AL161" s="293"/>
      <c r="AM161" s="293"/>
      <c r="AN161" s="293"/>
      <c r="AO161" s="293"/>
      <c r="AP161" s="293"/>
      <c r="AQ161" s="293"/>
      <c r="AR161" s="293"/>
    </row>
    <row r="162" spans="1:44" s="1" customFormat="1" ht="20.100000000000001" customHeight="1" x14ac:dyDescent="0.2">
      <c r="A162" s="215"/>
      <c r="B162" s="213"/>
      <c r="C162" s="695" t="s">
        <v>265</v>
      </c>
      <c r="D162" s="696"/>
      <c r="E162" s="696"/>
      <c r="F162" s="696"/>
      <c r="G162" s="696"/>
      <c r="H162" s="696"/>
      <c r="I162" s="696"/>
      <c r="J162" s="696"/>
      <c r="K162" s="696"/>
      <c r="L162" s="697"/>
      <c r="M162" s="293"/>
      <c r="N162" s="293"/>
      <c r="O162" s="293"/>
      <c r="P162" s="293"/>
      <c r="Q162" s="293"/>
      <c r="R162" s="293"/>
      <c r="S162" s="293"/>
      <c r="T162" s="293"/>
      <c r="U162" s="293"/>
      <c r="V162" s="293"/>
      <c r="W162" s="293"/>
      <c r="X162" s="293"/>
      <c r="Y162" s="293"/>
      <c r="Z162" s="293"/>
      <c r="AA162" s="293"/>
      <c r="AB162" s="293"/>
      <c r="AC162" s="293"/>
      <c r="AD162" s="293"/>
      <c r="AE162" s="293"/>
      <c r="AF162" s="293"/>
      <c r="AG162" s="293"/>
      <c r="AH162" s="293"/>
      <c r="AI162" s="293"/>
      <c r="AJ162" s="293"/>
      <c r="AK162" s="293"/>
      <c r="AL162" s="293"/>
      <c r="AM162" s="293"/>
      <c r="AN162" s="293"/>
      <c r="AO162" s="293"/>
      <c r="AP162" s="293"/>
      <c r="AQ162" s="293"/>
      <c r="AR162" s="293"/>
    </row>
    <row r="163" spans="1:44" s="1" customFormat="1" ht="9.9499999999999993" customHeight="1" x14ac:dyDescent="0.2">
      <c r="A163" s="215"/>
      <c r="B163" s="213"/>
      <c r="C163" s="293"/>
      <c r="D163" s="293"/>
      <c r="E163" s="293"/>
      <c r="F163" s="293"/>
      <c r="G163" s="293"/>
      <c r="H163" s="293"/>
      <c r="I163" s="293"/>
      <c r="J163" s="293"/>
      <c r="K163" s="293"/>
      <c r="L163" s="293"/>
      <c r="M163" s="293"/>
      <c r="N163" s="293"/>
      <c r="O163" s="293"/>
      <c r="P163" s="293"/>
      <c r="Q163" s="293"/>
      <c r="R163" s="293"/>
      <c r="S163" s="293"/>
      <c r="T163" s="293"/>
      <c r="U163" s="293"/>
      <c r="V163" s="293"/>
      <c r="W163" s="293"/>
      <c r="X163" s="293"/>
      <c r="Y163" s="293"/>
      <c r="Z163" s="293"/>
      <c r="AA163" s="293"/>
      <c r="AB163" s="293"/>
      <c r="AC163" s="293"/>
      <c r="AD163" s="293"/>
      <c r="AE163" s="293"/>
      <c r="AF163" s="293"/>
      <c r="AG163" s="293"/>
      <c r="AH163" s="293"/>
      <c r="AI163" s="293"/>
      <c r="AJ163" s="293"/>
      <c r="AK163" s="293"/>
      <c r="AL163" s="293"/>
      <c r="AM163" s="293"/>
      <c r="AN163" s="293"/>
      <c r="AO163" s="293"/>
      <c r="AP163" s="293"/>
      <c r="AQ163" s="293"/>
      <c r="AR163" s="293"/>
    </row>
    <row r="164" spans="1:44" s="1" customFormat="1" ht="21.75" customHeight="1" x14ac:dyDescent="0.2">
      <c r="A164" s="215"/>
      <c r="B164" s="213"/>
      <c r="C164" s="457" t="s">
        <v>36</v>
      </c>
      <c r="D164" s="366"/>
      <c r="E164" s="698" t="s">
        <v>35</v>
      </c>
      <c r="F164" s="698"/>
      <c r="G164" s="698"/>
      <c r="H164" s="698"/>
      <c r="I164" s="698"/>
      <c r="J164" s="698"/>
      <c r="K164" s="698"/>
      <c r="L164" s="423" t="s">
        <v>262</v>
      </c>
      <c r="M164" s="293"/>
      <c r="N164" s="293"/>
      <c r="O164" s="293"/>
      <c r="P164" s="293"/>
      <c r="Q164" s="293"/>
      <c r="R164" s="293"/>
      <c r="S164" s="293"/>
      <c r="T164" s="293"/>
      <c r="U164" s="293"/>
      <c r="V164" s="293"/>
      <c r="W164" s="293"/>
      <c r="X164" s="293"/>
      <c r="Y164" s="293"/>
      <c r="Z164" s="293"/>
      <c r="AA164" s="293"/>
      <c r="AB164" s="293"/>
      <c r="AC164" s="293"/>
      <c r="AD164" s="293"/>
      <c r="AE164" s="293"/>
      <c r="AF164" s="293"/>
      <c r="AG164" s="293"/>
      <c r="AH164" s="293"/>
      <c r="AI164" s="293"/>
      <c r="AJ164" s="293"/>
      <c r="AK164" s="293"/>
      <c r="AL164" s="293"/>
      <c r="AM164" s="293"/>
      <c r="AN164" s="293"/>
      <c r="AO164" s="293"/>
      <c r="AP164" s="293"/>
      <c r="AQ164" s="293"/>
      <c r="AR164" s="293"/>
    </row>
    <row r="165" spans="1:44" s="1" customFormat="1" ht="9.9499999999999993" customHeight="1" x14ac:dyDescent="0.2">
      <c r="A165" s="215"/>
      <c r="B165" s="213"/>
      <c r="C165" s="293"/>
      <c r="D165" s="293"/>
      <c r="E165" s="293"/>
      <c r="F165" s="293"/>
      <c r="G165" s="293"/>
      <c r="H165" s="293"/>
      <c r="I165" s="293"/>
      <c r="J165" s="293"/>
      <c r="L165" s="293"/>
      <c r="M165" s="293"/>
      <c r="N165" s="293"/>
      <c r="O165" s="293"/>
      <c r="P165" s="293"/>
      <c r="Q165" s="293"/>
      <c r="R165" s="293"/>
      <c r="S165" s="293"/>
      <c r="T165" s="293"/>
      <c r="U165" s="293"/>
      <c r="V165" s="293"/>
      <c r="W165" s="293"/>
      <c r="X165" s="293"/>
      <c r="Y165" s="293"/>
      <c r="Z165" s="293"/>
      <c r="AA165" s="293"/>
      <c r="AB165" s="293"/>
      <c r="AC165" s="293"/>
      <c r="AD165" s="293"/>
      <c r="AE165" s="293"/>
      <c r="AF165" s="293"/>
      <c r="AG165" s="293"/>
      <c r="AH165" s="293"/>
      <c r="AI165" s="293"/>
      <c r="AJ165" s="293"/>
      <c r="AK165" s="293"/>
      <c r="AL165" s="293"/>
      <c r="AM165" s="293"/>
      <c r="AN165" s="293"/>
      <c r="AO165" s="293"/>
      <c r="AP165" s="293"/>
      <c r="AQ165" s="293"/>
      <c r="AR165" s="293"/>
    </row>
    <row r="166" spans="1:44" s="1" customFormat="1" ht="219.95" customHeight="1" x14ac:dyDescent="0.2">
      <c r="A166" s="215"/>
      <c r="B166" s="213"/>
      <c r="C166" s="369" t="s">
        <v>311</v>
      </c>
      <c r="D166" s="364"/>
      <c r="E166" s="708"/>
      <c r="F166" s="709"/>
      <c r="G166" s="709"/>
      <c r="H166" s="709"/>
      <c r="I166" s="709"/>
      <c r="J166" s="709"/>
      <c r="K166" s="710"/>
      <c r="L166" s="686"/>
      <c r="M166" s="293"/>
      <c r="N166" s="293"/>
      <c r="O166" s="293"/>
      <c r="P166" s="293"/>
      <c r="Q166" s="293"/>
      <c r="R166" s="293"/>
      <c r="S166" s="293"/>
      <c r="T166" s="293"/>
      <c r="U166" s="293"/>
      <c r="V166" s="293"/>
      <c r="W166" s="293"/>
      <c r="X166" s="293"/>
      <c r="Y166" s="293"/>
      <c r="Z166" s="293"/>
      <c r="AA166" s="293"/>
      <c r="AB166" s="293"/>
      <c r="AC166" s="293"/>
      <c r="AD166" s="293"/>
      <c r="AE166" s="293"/>
      <c r="AF166" s="293"/>
      <c r="AG166" s="293"/>
      <c r="AH166" s="293"/>
      <c r="AI166" s="293"/>
      <c r="AJ166" s="293"/>
      <c r="AK166" s="293"/>
      <c r="AL166" s="293"/>
      <c r="AM166" s="293"/>
      <c r="AN166" s="293"/>
      <c r="AO166" s="293"/>
      <c r="AP166" s="293"/>
      <c r="AQ166" s="293"/>
      <c r="AR166" s="293"/>
    </row>
    <row r="167" spans="1:44" s="1" customFormat="1" ht="7.5" customHeight="1" x14ac:dyDescent="0.2">
      <c r="A167" s="215"/>
      <c r="B167" s="213"/>
      <c r="C167" s="52"/>
      <c r="D167" s="364"/>
      <c r="E167" s="364"/>
      <c r="F167" s="364"/>
      <c r="G167" s="364"/>
      <c r="H167" s="364"/>
      <c r="I167" s="364"/>
      <c r="J167" s="364"/>
      <c r="L167" s="687"/>
      <c r="M167" s="293"/>
      <c r="N167" s="293"/>
      <c r="O167" s="293"/>
      <c r="P167" s="293"/>
      <c r="Q167" s="293"/>
      <c r="R167" s="293"/>
      <c r="S167" s="293"/>
      <c r="T167" s="293"/>
      <c r="U167" s="293"/>
      <c r="V167" s="293"/>
      <c r="W167" s="293"/>
      <c r="X167" s="293"/>
      <c r="Y167" s="293"/>
      <c r="Z167" s="293"/>
      <c r="AA167" s="293"/>
      <c r="AB167" s="293"/>
      <c r="AC167" s="293"/>
      <c r="AD167" s="293"/>
      <c r="AE167" s="293"/>
      <c r="AF167" s="293"/>
      <c r="AG167" s="293"/>
      <c r="AH167" s="293"/>
      <c r="AI167" s="293"/>
      <c r="AJ167" s="293"/>
      <c r="AK167" s="293"/>
      <c r="AL167" s="293"/>
      <c r="AM167" s="293"/>
      <c r="AN167" s="293"/>
      <c r="AO167" s="293"/>
      <c r="AP167" s="293"/>
      <c r="AQ167" s="293"/>
      <c r="AR167" s="293"/>
    </row>
    <row r="168" spans="1:44" s="1" customFormat="1" ht="219.95" customHeight="1" x14ac:dyDescent="0.2">
      <c r="A168" s="215"/>
      <c r="B168" s="213"/>
      <c r="C168" s="42" t="s">
        <v>312</v>
      </c>
      <c r="D168" s="364"/>
      <c r="E168" s="784"/>
      <c r="F168" s="785"/>
      <c r="G168" s="785"/>
      <c r="H168" s="785"/>
      <c r="I168" s="785"/>
      <c r="J168" s="785"/>
      <c r="K168" s="786"/>
      <c r="L168" s="687"/>
      <c r="M168" s="293"/>
      <c r="N168" s="293"/>
      <c r="O168" s="293"/>
      <c r="P168" s="293"/>
      <c r="Q168" s="293"/>
      <c r="R168" s="293"/>
      <c r="S168" s="293"/>
      <c r="T168" s="293"/>
      <c r="U168" s="293"/>
      <c r="V168" s="293"/>
      <c r="W168" s="293"/>
      <c r="X168" s="293"/>
      <c r="Y168" s="293"/>
      <c r="Z168" s="293"/>
      <c r="AA168" s="293"/>
      <c r="AB168" s="293"/>
      <c r="AC168" s="293"/>
      <c r="AD168" s="293"/>
      <c r="AE168" s="293"/>
      <c r="AF168" s="293"/>
      <c r="AG168" s="293"/>
      <c r="AH168" s="293"/>
      <c r="AI168" s="293"/>
      <c r="AJ168" s="293"/>
      <c r="AK168" s="293"/>
      <c r="AL168" s="293"/>
      <c r="AM168" s="293"/>
      <c r="AN168" s="293"/>
      <c r="AO168" s="293"/>
      <c r="AP168" s="293"/>
      <c r="AQ168" s="293"/>
      <c r="AR168" s="293"/>
    </row>
    <row r="169" spans="1:44" s="1" customFormat="1" ht="7.5" customHeight="1" x14ac:dyDescent="0.2">
      <c r="A169" s="215"/>
      <c r="B169" s="213"/>
      <c r="C169" s="51"/>
      <c r="D169" s="364"/>
      <c r="E169" s="364"/>
      <c r="F169" s="364"/>
      <c r="G169" s="364"/>
      <c r="H169" s="364"/>
      <c r="I169" s="364"/>
      <c r="J169" s="364"/>
      <c r="L169" s="687"/>
      <c r="M169" s="293"/>
      <c r="N169" s="293"/>
      <c r="O169" s="293"/>
      <c r="P169" s="293"/>
      <c r="Q169" s="293"/>
      <c r="R169" s="293"/>
      <c r="S169" s="293"/>
      <c r="T169" s="293"/>
      <c r="U169" s="293"/>
      <c r="V169" s="293"/>
      <c r="W169" s="293"/>
      <c r="X169" s="293"/>
      <c r="Y169" s="293"/>
      <c r="Z169" s="293"/>
      <c r="AA169" s="293"/>
      <c r="AB169" s="293"/>
      <c r="AC169" s="293"/>
      <c r="AD169" s="293"/>
      <c r="AE169" s="293"/>
      <c r="AF169" s="293"/>
      <c r="AG169" s="293"/>
      <c r="AH169" s="293"/>
      <c r="AI169" s="293"/>
      <c r="AJ169" s="293"/>
      <c r="AK169" s="293"/>
      <c r="AL169" s="293"/>
      <c r="AM169" s="293"/>
      <c r="AN169" s="293"/>
      <c r="AO169" s="293"/>
      <c r="AP169" s="293"/>
      <c r="AQ169" s="293"/>
      <c r="AR169" s="293"/>
    </row>
    <row r="170" spans="1:44" s="1" customFormat="1" ht="219.95" customHeight="1" x14ac:dyDescent="0.2">
      <c r="A170" s="215"/>
      <c r="B170" s="213"/>
      <c r="C170" s="42" t="s">
        <v>313</v>
      </c>
      <c r="D170" s="364"/>
      <c r="E170" s="784"/>
      <c r="F170" s="785"/>
      <c r="G170" s="785"/>
      <c r="H170" s="785"/>
      <c r="I170" s="785"/>
      <c r="J170" s="785"/>
      <c r="K170" s="786"/>
      <c r="L170" s="687"/>
      <c r="M170" s="293"/>
      <c r="N170" s="293"/>
      <c r="O170" s="293"/>
      <c r="P170" s="293"/>
      <c r="Q170" s="293"/>
      <c r="R170" s="293"/>
      <c r="S170" s="293"/>
      <c r="T170" s="293"/>
      <c r="U170" s="293"/>
      <c r="V170" s="293"/>
      <c r="W170" s="293"/>
      <c r="X170" s="293"/>
      <c r="Y170" s="293"/>
      <c r="Z170" s="293"/>
      <c r="AA170" s="293"/>
      <c r="AB170" s="293"/>
      <c r="AC170" s="293"/>
      <c r="AD170" s="293"/>
      <c r="AE170" s="293"/>
      <c r="AF170" s="293"/>
      <c r="AG170" s="293"/>
      <c r="AH170" s="293"/>
      <c r="AI170" s="293"/>
      <c r="AJ170" s="293"/>
      <c r="AK170" s="293"/>
      <c r="AL170" s="293"/>
      <c r="AM170" s="293"/>
      <c r="AN170" s="293"/>
      <c r="AO170" s="293"/>
      <c r="AP170" s="293"/>
      <c r="AQ170" s="293"/>
      <c r="AR170" s="293"/>
    </row>
    <row r="171" spans="1:44" s="1" customFormat="1" ht="7.5" customHeight="1" x14ac:dyDescent="0.2">
      <c r="A171" s="215"/>
      <c r="B171" s="213"/>
      <c r="C171" s="51"/>
      <c r="D171" s="364"/>
      <c r="E171" s="364"/>
      <c r="F171" s="364"/>
      <c r="G171" s="364"/>
      <c r="H171" s="364"/>
      <c r="I171" s="364"/>
      <c r="J171" s="364"/>
      <c r="L171" s="687"/>
      <c r="M171" s="293"/>
      <c r="N171" s="293"/>
      <c r="O171" s="293"/>
      <c r="P171" s="293"/>
      <c r="Q171" s="293"/>
      <c r="R171" s="293"/>
      <c r="S171" s="293"/>
      <c r="T171" s="293"/>
      <c r="U171" s="293"/>
      <c r="V171" s="293"/>
      <c r="W171" s="293"/>
      <c r="X171" s="293"/>
      <c r="Y171" s="293"/>
      <c r="Z171" s="293"/>
      <c r="AA171" s="293"/>
      <c r="AB171" s="293"/>
      <c r="AC171" s="293"/>
      <c r="AD171" s="293"/>
      <c r="AE171" s="293"/>
      <c r="AF171" s="293"/>
      <c r="AG171" s="293"/>
      <c r="AH171" s="293"/>
      <c r="AI171" s="293"/>
      <c r="AJ171" s="293"/>
      <c r="AK171" s="293"/>
      <c r="AL171" s="293"/>
      <c r="AM171" s="293"/>
      <c r="AN171" s="293"/>
      <c r="AO171" s="293"/>
      <c r="AP171" s="293"/>
      <c r="AQ171" s="293"/>
      <c r="AR171" s="293"/>
    </row>
    <row r="172" spans="1:44" s="1" customFormat="1" ht="219.95" customHeight="1" x14ac:dyDescent="0.2">
      <c r="A172" s="215"/>
      <c r="B172" s="213"/>
      <c r="C172" s="42" t="s">
        <v>314</v>
      </c>
      <c r="D172" s="364"/>
      <c r="E172" s="784"/>
      <c r="F172" s="785"/>
      <c r="G172" s="785"/>
      <c r="H172" s="785"/>
      <c r="I172" s="785"/>
      <c r="J172" s="785"/>
      <c r="K172" s="786"/>
      <c r="L172" s="687"/>
      <c r="M172" s="293"/>
      <c r="N172" s="293"/>
      <c r="O172" s="293"/>
      <c r="P172" s="293"/>
      <c r="Q172" s="293"/>
      <c r="R172" s="293"/>
      <c r="S172" s="293"/>
      <c r="T172" s="293"/>
      <c r="U172" s="293"/>
      <c r="V172" s="293"/>
      <c r="W172" s="293"/>
      <c r="X172" s="293"/>
      <c r="Y172" s="293"/>
      <c r="Z172" s="293"/>
      <c r="AA172" s="293"/>
      <c r="AB172" s="293"/>
      <c r="AC172" s="293"/>
      <c r="AD172" s="293"/>
      <c r="AE172" s="293"/>
      <c r="AF172" s="293"/>
      <c r="AG172" s="293"/>
      <c r="AH172" s="293"/>
      <c r="AI172" s="293"/>
      <c r="AJ172" s="293"/>
      <c r="AK172" s="293"/>
      <c r="AL172" s="293"/>
      <c r="AM172" s="293"/>
      <c r="AN172" s="293"/>
      <c r="AO172" s="293"/>
      <c r="AP172" s="293"/>
      <c r="AQ172" s="293"/>
      <c r="AR172" s="293"/>
    </row>
    <row r="173" spans="1:44" s="1" customFormat="1" ht="7.5" customHeight="1" x14ac:dyDescent="0.2">
      <c r="A173" s="215"/>
      <c r="B173" s="213"/>
      <c r="C173" s="752"/>
      <c r="D173" s="672"/>
      <c r="E173" s="672"/>
      <c r="F173" s="672"/>
      <c r="G173" s="672"/>
      <c r="H173" s="672"/>
      <c r="I173" s="672"/>
      <c r="J173" s="672"/>
      <c r="L173" s="687"/>
      <c r="M173" s="293"/>
      <c r="N173" s="293"/>
      <c r="O173" s="293"/>
      <c r="P173" s="293"/>
      <c r="Q173" s="293"/>
      <c r="R173" s="293"/>
      <c r="S173" s="293"/>
      <c r="T173" s="293"/>
      <c r="U173" s="293"/>
      <c r="V173" s="293"/>
      <c r="W173" s="293"/>
      <c r="X173" s="293"/>
      <c r="Y173" s="293"/>
      <c r="Z173" s="293"/>
      <c r="AA173" s="293"/>
      <c r="AB173" s="293"/>
      <c r="AC173" s="293"/>
      <c r="AD173" s="293"/>
      <c r="AE173" s="293"/>
      <c r="AF173" s="293"/>
      <c r="AG173" s="293"/>
      <c r="AH173" s="293"/>
      <c r="AI173" s="293"/>
      <c r="AJ173" s="293"/>
      <c r="AK173" s="293"/>
      <c r="AL173" s="293"/>
      <c r="AM173" s="293"/>
      <c r="AN173" s="293"/>
      <c r="AO173" s="293"/>
      <c r="AP173" s="293"/>
      <c r="AQ173" s="293"/>
      <c r="AR173" s="293"/>
    </row>
    <row r="174" spans="1:44" s="1" customFormat="1" ht="219.95" customHeight="1" x14ac:dyDescent="0.2">
      <c r="A174" s="215"/>
      <c r="B174" s="213"/>
      <c r="C174" s="602" t="s">
        <v>315</v>
      </c>
      <c r="D174" s="601"/>
      <c r="E174" s="784"/>
      <c r="F174" s="785"/>
      <c r="G174" s="785"/>
      <c r="H174" s="785"/>
      <c r="I174" s="785"/>
      <c r="J174" s="785"/>
      <c r="K174" s="786"/>
      <c r="L174" s="687"/>
      <c r="M174" s="293"/>
      <c r="N174" s="293"/>
      <c r="O174" s="293"/>
      <c r="P174" s="293"/>
      <c r="Q174" s="293"/>
      <c r="R174" s="293"/>
      <c r="S174" s="293"/>
      <c r="T174" s="293"/>
      <c r="U174" s="293"/>
      <c r="V174" s="293"/>
      <c r="W174" s="293"/>
      <c r="X174" s="293"/>
      <c r="Y174" s="293"/>
      <c r="Z174" s="293"/>
      <c r="AA174" s="293"/>
      <c r="AB174" s="293"/>
      <c r="AC174" s="293"/>
      <c r="AD174" s="293"/>
      <c r="AE174" s="293"/>
      <c r="AF174" s="293"/>
      <c r="AG174" s="293"/>
      <c r="AH174" s="293"/>
      <c r="AI174" s="293"/>
      <c r="AJ174" s="293"/>
      <c r="AK174" s="293"/>
      <c r="AL174" s="293"/>
      <c r="AM174" s="293"/>
      <c r="AN174" s="293"/>
      <c r="AO174" s="293"/>
      <c r="AP174" s="293"/>
      <c r="AQ174" s="293"/>
      <c r="AR174" s="293"/>
    </row>
    <row r="175" spans="1:44" s="1" customFormat="1" ht="27.6" customHeight="1" x14ac:dyDescent="0.2">
      <c r="A175" s="215"/>
      <c r="B175" s="213"/>
      <c r="C175" s="444"/>
      <c r="D175" s="441"/>
      <c r="E175" s="444"/>
      <c r="F175" s="444"/>
      <c r="G175" s="444"/>
      <c r="H175" s="444"/>
      <c r="I175" s="444"/>
      <c r="J175" s="444"/>
      <c r="L175" s="687"/>
      <c r="M175" s="293"/>
      <c r="N175" s="293"/>
      <c r="O175" s="293"/>
      <c r="P175" s="293"/>
      <c r="Q175" s="293"/>
      <c r="R175" s="293"/>
      <c r="S175" s="293"/>
      <c r="T175" s="293"/>
      <c r="U175" s="293"/>
      <c r="V175" s="293"/>
      <c r="W175" s="293"/>
      <c r="X175" s="293"/>
      <c r="Y175" s="293"/>
      <c r="Z175" s="293"/>
      <c r="AA175" s="293"/>
      <c r="AB175" s="293"/>
      <c r="AC175" s="293"/>
      <c r="AD175" s="293"/>
      <c r="AE175" s="293"/>
      <c r="AF175" s="293"/>
      <c r="AG175" s="293"/>
      <c r="AH175" s="293"/>
      <c r="AI175" s="293"/>
      <c r="AJ175" s="293"/>
      <c r="AK175" s="293"/>
      <c r="AL175" s="293"/>
      <c r="AM175" s="293"/>
      <c r="AN175" s="293"/>
      <c r="AO175" s="293"/>
      <c r="AP175" s="293"/>
      <c r="AQ175" s="293"/>
      <c r="AR175" s="293"/>
    </row>
    <row r="176" spans="1:44" s="1" customFormat="1" ht="20.100000000000001" customHeight="1" x14ac:dyDescent="0.2">
      <c r="A176" s="215"/>
      <c r="B176" s="213"/>
      <c r="C176" s="456"/>
      <c r="D176" s="455"/>
      <c r="E176" s="293"/>
      <c r="F176" s="293"/>
      <c r="G176" s="431">
        <v>2012</v>
      </c>
      <c r="H176" s="431">
        <v>2013</v>
      </c>
      <c r="I176" s="431">
        <v>2014</v>
      </c>
      <c r="J176" s="622">
        <v>2015</v>
      </c>
      <c r="L176" s="687"/>
      <c r="M176" s="293"/>
      <c r="N176" s="293"/>
      <c r="O176" s="293"/>
      <c r="P176" s="293"/>
      <c r="Q176" s="293"/>
      <c r="R176" s="293"/>
      <c r="S176" s="293"/>
      <c r="T176" s="293"/>
      <c r="U176" s="293"/>
      <c r="V176" s="293"/>
      <c r="W176" s="293"/>
      <c r="X176" s="293"/>
      <c r="Y176" s="293"/>
      <c r="Z176" s="293"/>
      <c r="AA176" s="293"/>
      <c r="AB176" s="293"/>
      <c r="AC176" s="293"/>
      <c r="AD176" s="293"/>
      <c r="AE176" s="293"/>
      <c r="AF176" s="293"/>
      <c r="AG176" s="293"/>
      <c r="AH176" s="293"/>
      <c r="AI176" s="293"/>
      <c r="AJ176" s="293"/>
      <c r="AK176" s="293"/>
      <c r="AL176" s="293"/>
      <c r="AM176" s="293"/>
      <c r="AN176" s="293"/>
      <c r="AO176" s="293"/>
      <c r="AP176" s="293"/>
      <c r="AQ176" s="293"/>
      <c r="AR176" s="293"/>
    </row>
    <row r="177" spans="1:44" s="1" customFormat="1" ht="84.75" customHeight="1" x14ac:dyDescent="0.2">
      <c r="A177" s="215"/>
      <c r="B177" s="213"/>
      <c r="C177" s="43" t="s">
        <v>316</v>
      </c>
      <c r="D177" s="441"/>
      <c r="E177" s="293"/>
      <c r="F177" s="293"/>
      <c r="G177" s="582">
        <v>0.54</v>
      </c>
      <c r="H177" s="582">
        <v>0.53</v>
      </c>
      <c r="I177" s="582">
        <v>0.53</v>
      </c>
      <c r="J177" s="582">
        <v>0.53</v>
      </c>
      <c r="L177" s="688"/>
      <c r="M177" s="293"/>
      <c r="N177" s="293"/>
      <c r="O177" s="293"/>
      <c r="P177" s="293"/>
      <c r="Q177" s="293"/>
      <c r="R177" s="293"/>
      <c r="S177" s="293"/>
      <c r="T177" s="293"/>
      <c r="U177" s="293"/>
      <c r="V177" s="293"/>
      <c r="W177" s="293"/>
      <c r="X177" s="293"/>
      <c r="Y177" s="293"/>
      <c r="Z177" s="293"/>
      <c r="AA177" s="293"/>
      <c r="AB177" s="293"/>
      <c r="AC177" s="293"/>
      <c r="AD177" s="293"/>
      <c r="AE177" s="293"/>
      <c r="AF177" s="293"/>
      <c r="AG177" s="293"/>
      <c r="AH177" s="293"/>
      <c r="AI177" s="293"/>
      <c r="AJ177" s="293"/>
      <c r="AK177" s="293"/>
      <c r="AL177" s="293"/>
      <c r="AM177" s="293"/>
      <c r="AN177" s="293"/>
      <c r="AO177" s="293"/>
      <c r="AP177" s="293"/>
      <c r="AQ177" s="293"/>
      <c r="AR177" s="293"/>
    </row>
    <row r="178" spans="1:44" s="1" customFormat="1" ht="7.5" customHeight="1" x14ac:dyDescent="0.2">
      <c r="A178" s="215"/>
      <c r="B178" s="213"/>
      <c r="C178" s="364"/>
      <c r="D178" s="364"/>
      <c r="E178" s="364"/>
      <c r="F178" s="364"/>
      <c r="G178" s="364"/>
      <c r="H178" s="364"/>
      <c r="I178" s="364"/>
      <c r="J178" s="364"/>
      <c r="K178" s="383"/>
      <c r="L178" s="293"/>
      <c r="M178" s="293"/>
      <c r="N178" s="293"/>
      <c r="O178" s="293"/>
      <c r="P178" s="293"/>
      <c r="Q178" s="293"/>
      <c r="R178" s="293"/>
      <c r="S178" s="293"/>
      <c r="T178" s="293"/>
      <c r="U178" s="293"/>
      <c r="V178" s="293"/>
      <c r="W178" s="293"/>
      <c r="X178" s="293"/>
      <c r="Y178" s="293"/>
      <c r="Z178" s="293"/>
      <c r="AA178" s="293"/>
      <c r="AB178" s="293"/>
      <c r="AC178" s="293"/>
      <c r="AD178" s="293"/>
      <c r="AE178" s="293"/>
      <c r="AF178" s="293"/>
      <c r="AG178" s="293"/>
      <c r="AH178" s="293"/>
      <c r="AI178" s="293"/>
      <c r="AJ178" s="293"/>
      <c r="AK178" s="293"/>
      <c r="AL178" s="293"/>
      <c r="AM178" s="293"/>
      <c r="AN178" s="293"/>
      <c r="AO178" s="293"/>
      <c r="AP178" s="293"/>
      <c r="AQ178" s="293"/>
      <c r="AR178" s="293"/>
    </row>
    <row r="179" spans="1:44" s="1" customFormat="1" ht="219.95" customHeight="1" x14ac:dyDescent="0.2">
      <c r="A179" s="215"/>
      <c r="B179" s="213"/>
      <c r="C179" s="43" t="s">
        <v>317</v>
      </c>
      <c r="D179" s="364"/>
      <c r="E179" s="784"/>
      <c r="F179" s="785"/>
      <c r="G179" s="785"/>
      <c r="H179" s="785"/>
      <c r="I179" s="785"/>
      <c r="J179" s="785"/>
      <c r="K179" s="786"/>
      <c r="L179" s="689"/>
      <c r="M179" s="293"/>
      <c r="N179" s="293"/>
      <c r="O179" s="293"/>
      <c r="P179" s="293"/>
      <c r="Q179" s="293"/>
      <c r="R179" s="293"/>
      <c r="S179" s="293"/>
      <c r="T179" s="293"/>
      <c r="U179" s="293"/>
      <c r="V179" s="293"/>
      <c r="W179" s="293"/>
      <c r="X179" s="293"/>
      <c r="Y179" s="293"/>
      <c r="Z179" s="293"/>
      <c r="AA179" s="293"/>
      <c r="AB179" s="293"/>
      <c r="AC179" s="293"/>
      <c r="AD179" s="293"/>
      <c r="AE179" s="293"/>
      <c r="AF179" s="293"/>
      <c r="AG179" s="293"/>
      <c r="AH179" s="293"/>
      <c r="AI179" s="293"/>
      <c r="AJ179" s="293"/>
      <c r="AK179" s="293"/>
      <c r="AL179" s="293"/>
      <c r="AM179" s="293"/>
      <c r="AN179" s="293"/>
      <c r="AO179" s="293"/>
      <c r="AP179" s="293"/>
      <c r="AQ179" s="293"/>
      <c r="AR179" s="293"/>
    </row>
    <row r="180" spans="1:44" s="1" customFormat="1" ht="7.5" customHeight="1" x14ac:dyDescent="0.2">
      <c r="A180" s="215"/>
      <c r="B180" s="213"/>
      <c r="C180" s="364"/>
      <c r="D180" s="364"/>
      <c r="E180" s="364"/>
      <c r="F180" s="364"/>
      <c r="G180" s="364"/>
      <c r="H180" s="364"/>
      <c r="I180" s="364"/>
      <c r="J180" s="364"/>
      <c r="L180" s="690"/>
      <c r="M180" s="293"/>
      <c r="N180" s="293"/>
      <c r="O180" s="293"/>
      <c r="P180" s="293"/>
      <c r="Q180" s="293"/>
      <c r="R180" s="293"/>
      <c r="S180" s="293"/>
      <c r="T180" s="293"/>
      <c r="U180" s="293"/>
      <c r="V180" s="293"/>
      <c r="W180" s="293"/>
      <c r="X180" s="293"/>
      <c r="Y180" s="293"/>
      <c r="Z180" s="293"/>
      <c r="AA180" s="293"/>
      <c r="AB180" s="293"/>
      <c r="AC180" s="293"/>
      <c r="AD180" s="293"/>
      <c r="AE180" s="293"/>
      <c r="AF180" s="293"/>
      <c r="AG180" s="293"/>
      <c r="AH180" s="293"/>
      <c r="AI180" s="293"/>
      <c r="AJ180" s="293"/>
      <c r="AK180" s="293"/>
      <c r="AL180" s="293"/>
      <c r="AM180" s="293"/>
      <c r="AN180" s="293"/>
      <c r="AO180" s="293"/>
      <c r="AP180" s="293"/>
      <c r="AQ180" s="293"/>
      <c r="AR180" s="293"/>
    </row>
    <row r="181" spans="1:44" s="1" customFormat="1" ht="219.95" customHeight="1" x14ac:dyDescent="0.2">
      <c r="A181" s="215"/>
      <c r="B181" s="213"/>
      <c r="C181" s="45" t="s">
        <v>274</v>
      </c>
      <c r="D181" s="364"/>
      <c r="E181" s="784"/>
      <c r="F181" s="785"/>
      <c r="G181" s="785"/>
      <c r="H181" s="785"/>
      <c r="I181" s="785"/>
      <c r="J181" s="785"/>
      <c r="K181" s="786"/>
      <c r="L181" s="691"/>
      <c r="M181" s="293"/>
      <c r="N181" s="293"/>
      <c r="O181" s="293"/>
      <c r="P181" s="293"/>
      <c r="Q181" s="293"/>
      <c r="R181" s="293"/>
      <c r="S181" s="293"/>
      <c r="T181" s="293"/>
      <c r="U181" s="293"/>
      <c r="V181" s="293"/>
      <c r="W181" s="293"/>
      <c r="X181" s="293"/>
      <c r="Y181" s="293"/>
      <c r="Z181" s="293"/>
      <c r="AA181" s="293"/>
      <c r="AB181" s="293"/>
      <c r="AC181" s="293"/>
      <c r="AD181" s="293"/>
      <c r="AE181" s="293"/>
      <c r="AF181" s="293"/>
      <c r="AG181" s="293"/>
      <c r="AH181" s="293"/>
      <c r="AI181" s="293"/>
      <c r="AJ181" s="293"/>
      <c r="AK181" s="293"/>
      <c r="AL181" s="293"/>
      <c r="AM181" s="293"/>
      <c r="AN181" s="293"/>
      <c r="AO181" s="293"/>
      <c r="AP181" s="293"/>
      <c r="AQ181" s="293"/>
      <c r="AR181" s="293"/>
    </row>
    <row r="182" spans="1:44" s="1" customFormat="1" ht="7.5" customHeight="1" x14ac:dyDescent="0.2">
      <c r="A182" s="215"/>
      <c r="B182" s="213"/>
      <c r="C182" s="181"/>
      <c r="D182" s="364"/>
      <c r="E182" s="364"/>
      <c r="F182" s="364"/>
      <c r="G182" s="364"/>
      <c r="H182" s="364"/>
      <c r="I182" s="364"/>
      <c r="J182" s="364"/>
      <c r="L182" s="383"/>
      <c r="M182" s="293"/>
      <c r="N182" s="293"/>
      <c r="O182" s="293"/>
      <c r="P182" s="293"/>
      <c r="Q182" s="293"/>
      <c r="R182" s="293"/>
      <c r="S182" s="293"/>
      <c r="T182" s="293"/>
      <c r="U182" s="293"/>
      <c r="V182" s="293"/>
      <c r="W182" s="293"/>
      <c r="X182" s="293"/>
      <c r="Y182" s="293"/>
      <c r="Z182" s="293"/>
      <c r="AA182" s="293"/>
      <c r="AB182" s="293"/>
      <c r="AC182" s="293"/>
      <c r="AD182" s="293"/>
      <c r="AE182" s="293"/>
      <c r="AF182" s="293"/>
      <c r="AG182" s="293"/>
      <c r="AH182" s="293"/>
      <c r="AI182" s="293"/>
      <c r="AJ182" s="293"/>
      <c r="AK182" s="293"/>
      <c r="AL182" s="293"/>
      <c r="AM182" s="293"/>
      <c r="AN182" s="293"/>
      <c r="AO182" s="293"/>
      <c r="AP182" s="293"/>
      <c r="AQ182" s="293"/>
      <c r="AR182" s="293"/>
    </row>
    <row r="183" spans="1:44" s="1" customFormat="1" ht="200.1" customHeight="1" x14ac:dyDescent="0.2">
      <c r="A183" s="215"/>
      <c r="B183" s="213"/>
      <c r="C183" s="42" t="s">
        <v>318</v>
      </c>
      <c r="D183" s="364"/>
      <c r="E183" s="784"/>
      <c r="F183" s="785"/>
      <c r="G183" s="785"/>
      <c r="H183" s="785"/>
      <c r="I183" s="785"/>
      <c r="J183" s="785"/>
      <c r="K183" s="786"/>
      <c r="L183" s="689"/>
      <c r="M183" s="293"/>
      <c r="N183" s="293"/>
      <c r="O183" s="293"/>
      <c r="P183" s="293"/>
      <c r="Q183" s="293"/>
      <c r="R183" s="293"/>
      <c r="S183" s="293"/>
      <c r="T183" s="293"/>
      <c r="U183" s="293"/>
      <c r="V183" s="293"/>
      <c r="W183" s="293"/>
      <c r="X183" s="293"/>
      <c r="Y183" s="293"/>
      <c r="Z183" s="293"/>
      <c r="AA183" s="293"/>
      <c r="AB183" s="293"/>
      <c r="AC183" s="293"/>
      <c r="AD183" s="293"/>
      <c r="AE183" s="293"/>
      <c r="AF183" s="293"/>
      <c r="AG183" s="293"/>
      <c r="AH183" s="293"/>
      <c r="AI183" s="293"/>
      <c r="AJ183" s="293"/>
      <c r="AK183" s="293"/>
      <c r="AL183" s="293"/>
      <c r="AM183" s="293"/>
      <c r="AN183" s="293"/>
      <c r="AO183" s="293"/>
      <c r="AP183" s="293"/>
      <c r="AQ183" s="293"/>
      <c r="AR183" s="293"/>
    </row>
    <row r="184" spans="1:44" s="1" customFormat="1" ht="7.5" customHeight="1" x14ac:dyDescent="0.2">
      <c r="A184" s="215"/>
      <c r="B184" s="213"/>
      <c r="C184" s="364"/>
      <c r="D184" s="364"/>
      <c r="E184" s="364"/>
      <c r="F184" s="364"/>
      <c r="G184" s="364"/>
      <c r="H184" s="364"/>
      <c r="I184" s="364"/>
      <c r="J184" s="364"/>
      <c r="L184" s="690"/>
      <c r="M184" s="293"/>
      <c r="N184" s="293"/>
      <c r="O184" s="293"/>
      <c r="P184" s="293"/>
      <c r="Q184" s="293"/>
      <c r="R184" s="293"/>
      <c r="S184" s="293"/>
      <c r="T184" s="293"/>
      <c r="U184" s="293"/>
      <c r="V184" s="293"/>
      <c r="W184" s="293"/>
      <c r="X184" s="293"/>
      <c r="Y184" s="293"/>
      <c r="Z184" s="293"/>
      <c r="AA184" s="293"/>
      <c r="AB184" s="293"/>
      <c r="AC184" s="293"/>
      <c r="AD184" s="293"/>
      <c r="AE184" s="293"/>
      <c r="AF184" s="293"/>
      <c r="AG184" s="293"/>
      <c r="AH184" s="293"/>
      <c r="AI184" s="293"/>
      <c r="AJ184" s="293"/>
      <c r="AK184" s="293"/>
      <c r="AL184" s="293"/>
      <c r="AM184" s="293"/>
      <c r="AN184" s="293"/>
      <c r="AO184" s="293"/>
      <c r="AP184" s="293"/>
      <c r="AQ184" s="293"/>
      <c r="AR184" s="293"/>
    </row>
    <row r="185" spans="1:44" s="1" customFormat="1" ht="200.1" customHeight="1" x14ac:dyDescent="0.2">
      <c r="A185" s="215"/>
      <c r="B185" s="213"/>
      <c r="C185" s="45" t="s">
        <v>156</v>
      </c>
      <c r="D185" s="364"/>
      <c r="E185" s="784"/>
      <c r="F185" s="785"/>
      <c r="G185" s="785"/>
      <c r="H185" s="785"/>
      <c r="I185" s="785"/>
      <c r="J185" s="785"/>
      <c r="K185" s="786"/>
      <c r="L185" s="691"/>
      <c r="M185" s="293"/>
      <c r="N185" s="293"/>
      <c r="O185" s="293"/>
      <c r="P185" s="293"/>
      <c r="Q185" s="293"/>
      <c r="R185" s="293"/>
      <c r="S185" s="293"/>
      <c r="T185" s="293"/>
      <c r="U185" s="293"/>
      <c r="V185" s="293"/>
      <c r="W185" s="293"/>
      <c r="X185" s="293"/>
      <c r="Y185" s="293"/>
      <c r="Z185" s="293"/>
      <c r="AA185" s="293"/>
      <c r="AB185" s="293"/>
      <c r="AC185" s="293"/>
      <c r="AD185" s="293"/>
      <c r="AE185" s="293"/>
      <c r="AF185" s="293"/>
      <c r="AG185" s="293"/>
      <c r="AH185" s="293"/>
      <c r="AI185" s="293"/>
      <c r="AJ185" s="293"/>
      <c r="AK185" s="293"/>
      <c r="AL185" s="293"/>
      <c r="AM185" s="293"/>
      <c r="AN185" s="293"/>
      <c r="AO185" s="293"/>
      <c r="AP185" s="293"/>
      <c r="AQ185" s="293"/>
      <c r="AR185" s="293"/>
    </row>
    <row r="186" spans="1:44" s="1" customFormat="1" ht="7.5" customHeight="1" x14ac:dyDescent="0.2">
      <c r="A186" s="215"/>
      <c r="B186" s="213"/>
      <c r="C186" s="364"/>
      <c r="D186" s="364"/>
      <c r="E186" s="364"/>
      <c r="F186" s="364"/>
      <c r="G186" s="364"/>
      <c r="H186" s="364"/>
      <c r="I186" s="364"/>
      <c r="J186" s="364"/>
      <c r="K186" s="383"/>
      <c r="L186" s="293"/>
      <c r="M186" s="293"/>
      <c r="N186" s="293"/>
      <c r="O186" s="293"/>
      <c r="P186" s="293"/>
      <c r="Q186" s="293"/>
      <c r="R186" s="293"/>
      <c r="S186" s="293"/>
      <c r="T186" s="293"/>
      <c r="U186" s="293"/>
      <c r="V186" s="293"/>
      <c r="W186" s="293"/>
      <c r="X186" s="293"/>
      <c r="Y186" s="293"/>
      <c r="Z186" s="293"/>
      <c r="AA186" s="293"/>
      <c r="AB186" s="293"/>
      <c r="AC186" s="293"/>
      <c r="AD186" s="293"/>
      <c r="AE186" s="293"/>
      <c r="AF186" s="293"/>
      <c r="AG186" s="293"/>
      <c r="AH186" s="293"/>
      <c r="AI186" s="293"/>
      <c r="AJ186" s="293"/>
      <c r="AK186" s="293"/>
      <c r="AL186" s="293"/>
      <c r="AM186" s="293"/>
      <c r="AN186" s="293"/>
      <c r="AO186" s="293"/>
      <c r="AP186" s="293"/>
      <c r="AQ186" s="293"/>
      <c r="AR186" s="293"/>
    </row>
    <row r="187" spans="1:44" s="1" customFormat="1" ht="20.100000000000001" customHeight="1" x14ac:dyDescent="0.2">
      <c r="A187" s="215"/>
      <c r="B187" s="213"/>
      <c r="C187" s="695" t="s">
        <v>264</v>
      </c>
      <c r="D187" s="696"/>
      <c r="E187" s="696"/>
      <c r="F187" s="696"/>
      <c r="G187" s="696"/>
      <c r="H187" s="696"/>
      <c r="I187" s="696"/>
      <c r="J187" s="696"/>
      <c r="K187" s="696"/>
      <c r="L187" s="697"/>
      <c r="M187" s="293"/>
      <c r="N187" s="293"/>
      <c r="O187" s="293"/>
      <c r="P187" s="293"/>
      <c r="Q187" s="293"/>
      <c r="R187" s="293"/>
      <c r="S187" s="293"/>
      <c r="T187" s="293"/>
      <c r="U187" s="293"/>
      <c r="V187" s="293"/>
      <c r="W187" s="293"/>
      <c r="X187" s="293"/>
      <c r="Y187" s="293"/>
      <c r="Z187" s="293"/>
      <c r="AA187" s="293"/>
      <c r="AB187" s="293"/>
      <c r="AC187" s="293"/>
      <c r="AD187" s="293"/>
      <c r="AE187" s="293"/>
      <c r="AF187" s="293"/>
      <c r="AG187" s="293"/>
      <c r="AH187" s="293"/>
      <c r="AI187" s="293"/>
      <c r="AJ187" s="293"/>
      <c r="AK187" s="293"/>
      <c r="AL187" s="293"/>
      <c r="AM187" s="293"/>
      <c r="AN187" s="293"/>
      <c r="AO187" s="293"/>
      <c r="AP187" s="293"/>
      <c r="AQ187" s="293"/>
      <c r="AR187" s="293"/>
    </row>
    <row r="188" spans="1:44" s="1" customFormat="1" ht="7.5" customHeight="1" x14ac:dyDescent="0.2">
      <c r="A188" s="215"/>
      <c r="B188" s="213"/>
      <c r="C188" s="435"/>
      <c r="D188" s="435"/>
      <c r="E188" s="435"/>
      <c r="F188" s="435"/>
      <c r="G188" s="435"/>
      <c r="H188" s="435"/>
      <c r="I188" s="435"/>
      <c r="J188" s="435"/>
      <c r="K188" s="385"/>
      <c r="L188" s="293"/>
      <c r="M188" s="293"/>
      <c r="N188" s="293"/>
      <c r="O188" s="293"/>
      <c r="P188" s="293"/>
      <c r="Q188" s="293"/>
      <c r="R188" s="293"/>
      <c r="S188" s="293"/>
      <c r="T188" s="293"/>
      <c r="U188" s="293"/>
      <c r="V188" s="293"/>
      <c r="W188" s="293"/>
      <c r="X188" s="293"/>
      <c r="Y188" s="293"/>
      <c r="Z188" s="293"/>
      <c r="AA188" s="293"/>
      <c r="AB188" s="293"/>
      <c r="AC188" s="293"/>
      <c r="AD188" s="293"/>
      <c r="AE188" s="293"/>
      <c r="AF188" s="293"/>
      <c r="AG188" s="293"/>
      <c r="AH188" s="293"/>
      <c r="AI188" s="293"/>
      <c r="AJ188" s="293"/>
      <c r="AK188" s="293"/>
      <c r="AL188" s="293"/>
      <c r="AM188" s="293"/>
      <c r="AN188" s="293"/>
      <c r="AO188" s="293"/>
      <c r="AP188" s="293"/>
      <c r="AQ188" s="293"/>
      <c r="AR188" s="293"/>
    </row>
    <row r="189" spans="1:44" s="1" customFormat="1" ht="20.100000000000001" customHeight="1" x14ac:dyDescent="0.2">
      <c r="A189" s="215"/>
      <c r="B189" s="213"/>
      <c r="C189" s="457" t="s">
        <v>36</v>
      </c>
      <c r="D189" s="456"/>
      <c r="E189" s="698" t="s">
        <v>35</v>
      </c>
      <c r="F189" s="698"/>
      <c r="G189" s="698"/>
      <c r="H189" s="698"/>
      <c r="I189" s="698"/>
      <c r="J189" s="698"/>
      <c r="K189" s="698"/>
      <c r="L189" s="457" t="s">
        <v>262</v>
      </c>
      <c r="M189" s="293"/>
      <c r="N189" s="293"/>
      <c r="O189" s="293"/>
      <c r="P189" s="293"/>
      <c r="Q189" s="293"/>
      <c r="R189" s="293"/>
      <c r="S189" s="293"/>
      <c r="T189" s="293"/>
      <c r="U189" s="293"/>
      <c r="V189" s="293"/>
      <c r="W189" s="293"/>
      <c r="X189" s="293"/>
      <c r="Y189" s="293"/>
      <c r="Z189" s="293"/>
      <c r="AA189" s="293"/>
      <c r="AB189" s="293"/>
      <c r="AC189" s="293"/>
      <c r="AD189" s="293"/>
      <c r="AE189" s="293"/>
      <c r="AF189" s="293"/>
      <c r="AG189" s="293"/>
      <c r="AH189" s="293"/>
      <c r="AI189" s="293"/>
      <c r="AJ189" s="293"/>
      <c r="AK189" s="293"/>
      <c r="AL189" s="293"/>
      <c r="AM189" s="293"/>
      <c r="AN189" s="293"/>
      <c r="AO189" s="293"/>
      <c r="AP189" s="293"/>
      <c r="AQ189" s="293"/>
      <c r="AR189" s="293"/>
    </row>
    <row r="190" spans="1:44" s="1" customFormat="1" ht="7.5" customHeight="1" x14ac:dyDescent="0.2">
      <c r="A190" s="215"/>
      <c r="B190" s="213"/>
      <c r="C190" s="455"/>
      <c r="D190" s="455"/>
      <c r="E190" s="455"/>
      <c r="F190" s="455"/>
      <c r="G190" s="455"/>
      <c r="H190" s="455"/>
      <c r="I190" s="455"/>
      <c r="J190" s="455"/>
      <c r="K190" s="385"/>
      <c r="L190" s="293"/>
      <c r="M190" s="293"/>
      <c r="N190" s="293"/>
      <c r="O190" s="293"/>
      <c r="P190" s="293"/>
      <c r="Q190" s="293"/>
      <c r="R190" s="293"/>
      <c r="S190" s="293"/>
      <c r="T190" s="293"/>
      <c r="U190" s="293"/>
      <c r="V190" s="293"/>
      <c r="W190" s="293"/>
      <c r="X190" s="293"/>
      <c r="Y190" s="293"/>
      <c r="Z190" s="293"/>
      <c r="AA190" s="293"/>
      <c r="AB190" s="293"/>
      <c r="AC190" s="293"/>
      <c r="AD190" s="293"/>
      <c r="AE190" s="293"/>
      <c r="AF190" s="293"/>
      <c r="AG190" s="293"/>
      <c r="AH190" s="293"/>
      <c r="AI190" s="293"/>
      <c r="AJ190" s="293"/>
      <c r="AK190" s="293"/>
      <c r="AL190" s="293"/>
      <c r="AM190" s="293"/>
      <c r="AN190" s="293"/>
      <c r="AO190" s="293"/>
      <c r="AP190" s="293"/>
      <c r="AQ190" s="293"/>
      <c r="AR190" s="293"/>
    </row>
    <row r="191" spans="1:44" s="1" customFormat="1" ht="200.1" customHeight="1" x14ac:dyDescent="0.2">
      <c r="A191" s="215"/>
      <c r="B191" s="213"/>
      <c r="C191" s="45" t="s">
        <v>94</v>
      </c>
      <c r="D191" s="435"/>
      <c r="E191" s="784"/>
      <c r="F191" s="785"/>
      <c r="G191" s="785"/>
      <c r="H191" s="785"/>
      <c r="I191" s="785"/>
      <c r="J191" s="785"/>
      <c r="K191" s="786"/>
      <c r="L191" s="689"/>
      <c r="M191" s="293"/>
      <c r="N191" s="293"/>
      <c r="O191" s="293"/>
      <c r="P191" s="293"/>
      <c r="Q191" s="293"/>
      <c r="R191" s="293"/>
      <c r="S191" s="293"/>
      <c r="T191" s="293"/>
      <c r="U191" s="293"/>
      <c r="V191" s="293"/>
      <c r="W191" s="293"/>
      <c r="X191" s="293"/>
      <c r="Y191" s="293"/>
      <c r="Z191" s="293"/>
      <c r="AA191" s="293"/>
      <c r="AB191" s="293"/>
      <c r="AC191" s="293"/>
      <c r="AD191" s="293"/>
      <c r="AE191" s="293"/>
      <c r="AF191" s="293"/>
      <c r="AG191" s="293"/>
      <c r="AH191" s="293"/>
      <c r="AI191" s="293"/>
      <c r="AJ191" s="293"/>
      <c r="AK191" s="293"/>
      <c r="AL191" s="293"/>
      <c r="AM191" s="293"/>
      <c r="AN191" s="293"/>
      <c r="AO191" s="293"/>
      <c r="AP191" s="293"/>
      <c r="AQ191" s="293"/>
      <c r="AR191" s="293"/>
    </row>
    <row r="192" spans="1:44" s="1" customFormat="1" ht="7.5" customHeight="1" x14ac:dyDescent="0.2">
      <c r="A192" s="215"/>
      <c r="B192" s="213"/>
      <c r="C192" s="364"/>
      <c r="D192" s="435"/>
      <c r="E192" s="435"/>
      <c r="F192" s="435"/>
      <c r="G192" s="435"/>
      <c r="H192" s="435"/>
      <c r="I192" s="435"/>
      <c r="J192" s="435"/>
      <c r="L192" s="690"/>
      <c r="M192" s="293"/>
      <c r="N192" s="293"/>
      <c r="O192" s="293"/>
      <c r="P192" s="293"/>
      <c r="Q192" s="293"/>
      <c r="R192" s="293"/>
      <c r="S192" s="293"/>
      <c r="T192" s="293"/>
      <c r="U192" s="293"/>
      <c r="V192" s="293"/>
      <c r="W192" s="293"/>
      <c r="X192" s="293"/>
      <c r="Y192" s="293"/>
      <c r="Z192" s="293"/>
      <c r="AA192" s="293"/>
      <c r="AB192" s="293"/>
      <c r="AC192" s="293"/>
      <c r="AD192" s="293"/>
      <c r="AE192" s="293"/>
      <c r="AF192" s="293"/>
      <c r="AG192" s="293"/>
      <c r="AH192" s="293"/>
      <c r="AI192" s="293"/>
      <c r="AJ192" s="293"/>
      <c r="AK192" s="293"/>
      <c r="AL192" s="293"/>
      <c r="AM192" s="293"/>
      <c r="AN192" s="293"/>
      <c r="AO192" s="293"/>
      <c r="AP192" s="293"/>
      <c r="AQ192" s="293"/>
      <c r="AR192" s="293"/>
    </row>
    <row r="193" spans="1:44" s="1" customFormat="1" ht="200.1" customHeight="1" x14ac:dyDescent="0.2">
      <c r="A193" s="215"/>
      <c r="B193" s="213"/>
      <c r="C193" s="43" t="s">
        <v>192</v>
      </c>
      <c r="D193" s="435"/>
      <c r="E193" s="784"/>
      <c r="F193" s="785"/>
      <c r="G193" s="785"/>
      <c r="H193" s="785"/>
      <c r="I193" s="785"/>
      <c r="J193" s="785"/>
      <c r="K193" s="786"/>
      <c r="L193" s="690"/>
      <c r="M193" s="293"/>
      <c r="N193" s="293"/>
      <c r="O193" s="293"/>
      <c r="P193" s="293"/>
      <c r="Q193" s="293"/>
      <c r="R193" s="293"/>
      <c r="S193" s="293"/>
      <c r="T193" s="293"/>
      <c r="U193" s="293"/>
      <c r="V193" s="293"/>
      <c r="W193" s="293"/>
      <c r="X193" s="293"/>
      <c r="Y193" s="293"/>
      <c r="Z193" s="293"/>
      <c r="AA193" s="293"/>
      <c r="AB193" s="293"/>
      <c r="AC193" s="293"/>
      <c r="AD193" s="293"/>
      <c r="AE193" s="293"/>
      <c r="AF193" s="293"/>
      <c r="AG193" s="293"/>
      <c r="AH193" s="293"/>
      <c r="AI193" s="293"/>
      <c r="AJ193" s="293"/>
      <c r="AK193" s="293"/>
      <c r="AL193" s="293"/>
      <c r="AM193" s="293"/>
      <c r="AN193" s="293"/>
      <c r="AO193" s="293"/>
      <c r="AP193" s="293"/>
      <c r="AQ193" s="293"/>
      <c r="AR193" s="293"/>
    </row>
    <row r="194" spans="1:44" s="1" customFormat="1" ht="7.5" customHeight="1" x14ac:dyDescent="0.2">
      <c r="A194" s="215"/>
      <c r="B194" s="213"/>
      <c r="C194" s="364"/>
      <c r="D194" s="435"/>
      <c r="E194" s="435"/>
      <c r="F194" s="435"/>
      <c r="G194" s="435"/>
      <c r="H194" s="435"/>
      <c r="I194" s="435"/>
      <c r="J194" s="435"/>
      <c r="L194" s="690"/>
      <c r="M194" s="293"/>
      <c r="N194" s="293"/>
      <c r="O194" s="293"/>
      <c r="P194" s="293"/>
      <c r="Q194" s="293"/>
      <c r="R194" s="293"/>
      <c r="S194" s="293"/>
      <c r="T194" s="293"/>
      <c r="U194" s="293"/>
      <c r="V194" s="293"/>
      <c r="W194" s="293"/>
      <c r="X194" s="293"/>
      <c r="Y194" s="293"/>
      <c r="Z194" s="293"/>
      <c r="AA194" s="293"/>
      <c r="AB194" s="293"/>
      <c r="AC194" s="293"/>
      <c r="AD194" s="293"/>
      <c r="AE194" s="293"/>
      <c r="AF194" s="293"/>
      <c r="AG194" s="293"/>
      <c r="AH194" s="293"/>
      <c r="AI194" s="293"/>
      <c r="AJ194" s="293"/>
      <c r="AK194" s="293"/>
      <c r="AL194" s="293"/>
      <c r="AM194" s="293"/>
      <c r="AN194" s="293"/>
      <c r="AO194" s="293"/>
      <c r="AP194" s="293"/>
      <c r="AQ194" s="293"/>
      <c r="AR194" s="293"/>
    </row>
    <row r="195" spans="1:44" s="1" customFormat="1" ht="165" customHeight="1" x14ac:dyDescent="0.2">
      <c r="A195" s="215"/>
      <c r="B195" s="213"/>
      <c r="C195" s="43" t="s">
        <v>319</v>
      </c>
      <c r="D195" s="435"/>
      <c r="E195" s="784"/>
      <c r="F195" s="785"/>
      <c r="G195" s="785"/>
      <c r="H195" s="785"/>
      <c r="I195" s="785"/>
      <c r="J195" s="785"/>
      <c r="K195" s="786"/>
      <c r="L195" s="691"/>
      <c r="M195" s="293"/>
      <c r="N195" s="293"/>
      <c r="O195" s="293"/>
      <c r="P195" s="293"/>
      <c r="Q195" s="293"/>
      <c r="R195" s="293"/>
      <c r="S195" s="293"/>
      <c r="T195" s="293"/>
      <c r="U195" s="293"/>
      <c r="V195" s="293"/>
      <c r="W195" s="293"/>
      <c r="X195" s="293"/>
      <c r="Y195" s="293"/>
      <c r="Z195" s="293"/>
      <c r="AA195" s="293"/>
      <c r="AB195" s="293"/>
      <c r="AC195" s="293"/>
      <c r="AD195" s="293"/>
      <c r="AE195" s="293"/>
      <c r="AF195" s="293"/>
      <c r="AG195" s="293"/>
      <c r="AH195" s="293"/>
      <c r="AI195" s="293"/>
      <c r="AJ195" s="293"/>
      <c r="AK195" s="293"/>
      <c r="AL195" s="293"/>
      <c r="AM195" s="293"/>
      <c r="AN195" s="293"/>
      <c r="AO195" s="293"/>
      <c r="AP195" s="293"/>
      <c r="AQ195" s="293"/>
      <c r="AR195" s="293"/>
    </row>
    <row r="196" spans="1:44" s="1" customFormat="1" ht="7.5" customHeight="1" x14ac:dyDescent="0.2">
      <c r="A196" s="215"/>
      <c r="B196" s="213"/>
      <c r="C196" s="435"/>
      <c r="D196" s="435"/>
      <c r="E196" s="435"/>
      <c r="F196" s="435"/>
      <c r="G196" s="435"/>
      <c r="H196" s="435"/>
      <c r="I196" s="435"/>
      <c r="J196" s="435"/>
      <c r="K196" s="385"/>
      <c r="L196" s="293"/>
      <c r="M196" s="293"/>
      <c r="N196" s="293"/>
      <c r="O196" s="293"/>
      <c r="P196" s="293"/>
      <c r="Q196" s="293"/>
      <c r="R196" s="293"/>
      <c r="S196" s="293"/>
      <c r="T196" s="293"/>
      <c r="U196" s="293"/>
      <c r="V196" s="293"/>
      <c r="W196" s="293"/>
      <c r="X196" s="293"/>
      <c r="Y196" s="293"/>
      <c r="Z196" s="293"/>
      <c r="AA196" s="293"/>
      <c r="AB196" s="293"/>
      <c r="AC196" s="293"/>
      <c r="AD196" s="293"/>
      <c r="AE196" s="293"/>
      <c r="AF196" s="293"/>
      <c r="AG196" s="293"/>
      <c r="AH196" s="293"/>
      <c r="AI196" s="293"/>
      <c r="AJ196" s="293"/>
      <c r="AK196" s="293"/>
      <c r="AL196" s="293"/>
      <c r="AM196" s="293"/>
      <c r="AN196" s="293"/>
      <c r="AO196" s="293"/>
      <c r="AP196" s="293"/>
      <c r="AQ196" s="293"/>
      <c r="AR196" s="293"/>
    </row>
    <row r="197" spans="1:44" s="1" customFormat="1" ht="20.100000000000001" customHeight="1" x14ac:dyDescent="0.2">
      <c r="A197" s="215"/>
      <c r="B197" s="213"/>
      <c r="C197" s="695" t="s">
        <v>231</v>
      </c>
      <c r="D197" s="696"/>
      <c r="E197" s="696"/>
      <c r="F197" s="696"/>
      <c r="G197" s="696"/>
      <c r="H197" s="696"/>
      <c r="I197" s="696"/>
      <c r="J197" s="696"/>
      <c r="K197" s="696"/>
      <c r="L197" s="697"/>
      <c r="M197" s="293"/>
      <c r="N197" s="293"/>
      <c r="O197" s="293"/>
      <c r="P197" s="293"/>
      <c r="Q197" s="293"/>
      <c r="R197" s="293"/>
      <c r="S197" s="293"/>
      <c r="T197" s="293"/>
      <c r="U197" s="293"/>
      <c r="V197" s="293"/>
      <c r="W197" s="293"/>
      <c r="X197" s="293"/>
      <c r="Y197" s="293"/>
      <c r="Z197" s="293"/>
      <c r="AA197" s="293"/>
      <c r="AB197" s="293"/>
      <c r="AC197" s="293"/>
      <c r="AD197" s="293"/>
      <c r="AE197" s="293"/>
      <c r="AF197" s="293"/>
      <c r="AG197" s="293"/>
      <c r="AH197" s="293"/>
      <c r="AI197" s="293"/>
      <c r="AJ197" s="293"/>
      <c r="AK197" s="293"/>
      <c r="AL197" s="293"/>
      <c r="AM197" s="293"/>
      <c r="AN197" s="293"/>
      <c r="AO197" s="293"/>
      <c r="AP197" s="293"/>
      <c r="AQ197" s="293"/>
      <c r="AR197" s="293"/>
    </row>
    <row r="198" spans="1:44" s="364" customFormat="1" ht="9.9499999999999993" customHeight="1" x14ac:dyDescent="0.2">
      <c r="C198" s="672"/>
      <c r="D198" s="672"/>
      <c r="E198" s="672"/>
      <c r="F198" s="672"/>
      <c r="G198" s="672"/>
      <c r="H198" s="672"/>
      <c r="I198" s="672"/>
      <c r="J198" s="672"/>
      <c r="K198" s="672"/>
    </row>
    <row r="199" spans="1:44" s="1" customFormat="1" ht="20.100000000000001" customHeight="1" x14ac:dyDescent="0.2">
      <c r="A199" s="215"/>
      <c r="B199" s="213"/>
      <c r="C199" s="711" t="s">
        <v>261</v>
      </c>
      <c r="D199" s="711"/>
      <c r="E199" s="711"/>
      <c r="F199" s="711"/>
      <c r="G199" s="711"/>
      <c r="H199" s="711"/>
      <c r="I199" s="711"/>
      <c r="J199" s="711"/>
      <c r="K199" s="711"/>
      <c r="L199" s="711"/>
      <c r="M199" s="293"/>
      <c r="N199" s="293"/>
      <c r="O199" s="293"/>
      <c r="P199" s="293"/>
      <c r="Q199" s="293"/>
      <c r="R199" s="293"/>
      <c r="S199" s="293"/>
      <c r="T199" s="293"/>
      <c r="U199" s="293"/>
      <c r="V199" s="293"/>
      <c r="W199" s="293"/>
      <c r="X199" s="293"/>
      <c r="Y199" s="293"/>
      <c r="Z199" s="293"/>
      <c r="AA199" s="293"/>
      <c r="AB199" s="293"/>
      <c r="AC199" s="293"/>
      <c r="AD199" s="293"/>
      <c r="AE199" s="293"/>
      <c r="AF199" s="293"/>
      <c r="AG199" s="293"/>
      <c r="AH199" s="293"/>
      <c r="AI199" s="293"/>
      <c r="AJ199" s="293"/>
      <c r="AK199" s="293"/>
      <c r="AL199" s="293"/>
      <c r="AM199" s="293"/>
      <c r="AN199" s="293"/>
      <c r="AO199" s="293"/>
      <c r="AP199" s="293"/>
      <c r="AQ199" s="293"/>
      <c r="AR199" s="293"/>
    </row>
    <row r="200" spans="1:44" s="1" customFormat="1" ht="7.5" customHeight="1" x14ac:dyDescent="0.2">
      <c r="A200" s="215"/>
      <c r="B200" s="213"/>
      <c r="C200" s="672"/>
      <c r="D200" s="672"/>
      <c r="E200" s="672"/>
      <c r="F200" s="672"/>
      <c r="G200" s="672"/>
      <c r="H200" s="672"/>
      <c r="I200" s="672"/>
      <c r="J200" s="672"/>
      <c r="K200" s="673"/>
      <c r="L200" s="293"/>
      <c r="M200" s="293"/>
      <c r="N200" s="293"/>
      <c r="O200" s="293"/>
      <c r="P200" s="293"/>
      <c r="Q200" s="293"/>
      <c r="R200" s="293"/>
      <c r="S200" s="293"/>
      <c r="T200" s="293"/>
      <c r="U200" s="293"/>
      <c r="V200" s="293"/>
      <c r="W200" s="293"/>
      <c r="X200" s="293"/>
      <c r="Y200" s="293"/>
      <c r="Z200" s="293"/>
      <c r="AA200" s="293"/>
      <c r="AB200" s="293"/>
      <c r="AC200" s="293"/>
      <c r="AD200" s="293"/>
      <c r="AE200" s="293"/>
      <c r="AF200" s="293"/>
      <c r="AG200" s="293"/>
      <c r="AH200" s="293"/>
      <c r="AI200" s="293"/>
      <c r="AJ200" s="293"/>
      <c r="AK200" s="293"/>
      <c r="AL200" s="293"/>
      <c r="AM200" s="293"/>
      <c r="AN200" s="293"/>
      <c r="AO200" s="293"/>
      <c r="AP200" s="293"/>
      <c r="AQ200" s="293"/>
      <c r="AR200" s="293"/>
    </row>
    <row r="201" spans="1:44" s="1" customFormat="1" ht="20.100000000000001" customHeight="1" x14ac:dyDescent="0.2">
      <c r="A201" s="215"/>
      <c r="B201" s="213"/>
      <c r="C201" s="695" t="s">
        <v>232</v>
      </c>
      <c r="D201" s="696"/>
      <c r="E201" s="696"/>
      <c r="F201" s="696"/>
      <c r="G201" s="696"/>
      <c r="H201" s="696"/>
      <c r="I201" s="696"/>
      <c r="J201" s="696"/>
      <c r="K201" s="696"/>
      <c r="L201" s="697"/>
      <c r="M201" s="293"/>
      <c r="N201" s="293"/>
      <c r="O201" s="293"/>
      <c r="P201" s="293"/>
      <c r="Q201" s="293"/>
      <c r="R201" s="293"/>
      <c r="S201" s="293"/>
      <c r="T201" s="293"/>
      <c r="U201" s="293"/>
      <c r="V201" s="293"/>
      <c r="W201" s="293"/>
      <c r="X201" s="293"/>
      <c r="Y201" s="293"/>
      <c r="Z201" s="293"/>
      <c r="AA201" s="293"/>
      <c r="AB201" s="293"/>
      <c r="AC201" s="293"/>
      <c r="AD201" s="293"/>
      <c r="AE201" s="293"/>
      <c r="AF201" s="293"/>
      <c r="AG201" s="293"/>
      <c r="AH201" s="293"/>
      <c r="AI201" s="293"/>
      <c r="AJ201" s="293"/>
      <c r="AK201" s="293"/>
      <c r="AL201" s="293"/>
      <c r="AM201" s="293"/>
      <c r="AN201" s="293"/>
      <c r="AO201" s="293"/>
      <c r="AP201" s="293"/>
      <c r="AQ201" s="293"/>
      <c r="AR201" s="293"/>
    </row>
    <row r="202" spans="1:44" s="1" customFormat="1" ht="7.5" customHeight="1" x14ac:dyDescent="0.2">
      <c r="A202" s="215"/>
      <c r="B202" s="213"/>
      <c r="C202" s="364"/>
      <c r="D202" s="364"/>
      <c r="E202" s="364"/>
      <c r="F202" s="364"/>
      <c r="G202" s="364"/>
      <c r="H202" s="364"/>
      <c r="I202" s="364"/>
      <c r="J202" s="364"/>
      <c r="K202" s="383"/>
      <c r="L202" s="293"/>
      <c r="M202" s="293"/>
      <c r="N202" s="293"/>
      <c r="O202" s="293"/>
      <c r="P202" s="293"/>
      <c r="Q202" s="293"/>
      <c r="R202" s="293"/>
      <c r="S202" s="293"/>
      <c r="T202" s="293"/>
      <c r="U202" s="293"/>
      <c r="V202" s="293"/>
      <c r="W202" s="293"/>
      <c r="X202" s="293"/>
      <c r="Y202" s="293"/>
      <c r="Z202" s="293"/>
      <c r="AA202" s="293"/>
      <c r="AB202" s="293"/>
      <c r="AC202" s="293"/>
      <c r="AD202" s="293"/>
      <c r="AE202" s="293"/>
      <c r="AF202" s="293"/>
      <c r="AG202" s="293"/>
      <c r="AH202" s="293"/>
      <c r="AI202" s="293"/>
      <c r="AJ202" s="293"/>
      <c r="AK202" s="293"/>
      <c r="AL202" s="293"/>
      <c r="AM202" s="293"/>
      <c r="AN202" s="293"/>
      <c r="AO202" s="293"/>
      <c r="AP202" s="293"/>
      <c r="AQ202" s="293"/>
      <c r="AR202" s="293"/>
    </row>
    <row r="203" spans="1:44" s="1" customFormat="1" ht="24.95" customHeight="1" x14ac:dyDescent="0.2">
      <c r="A203" s="215"/>
      <c r="B203" s="213"/>
      <c r="C203" s="457" t="s">
        <v>36</v>
      </c>
      <c r="D203" s="366"/>
      <c r="E203" s="698" t="s">
        <v>35</v>
      </c>
      <c r="F203" s="698"/>
      <c r="G203" s="698"/>
      <c r="H203" s="698"/>
      <c r="I203" s="698"/>
      <c r="J203" s="698"/>
      <c r="K203" s="698"/>
      <c r="L203" s="423" t="s">
        <v>262</v>
      </c>
      <c r="M203" s="293"/>
      <c r="N203" s="293"/>
      <c r="O203" s="293"/>
      <c r="P203" s="293"/>
      <c r="Q203" s="293"/>
      <c r="R203" s="293"/>
      <c r="S203" s="293"/>
      <c r="T203" s="293"/>
      <c r="U203" s="293"/>
      <c r="V203" s="293"/>
      <c r="W203" s="293"/>
      <c r="X203" s="293"/>
      <c r="Y203" s="293"/>
      <c r="Z203" s="293"/>
      <c r="AA203" s="293"/>
      <c r="AB203" s="293"/>
      <c r="AC203" s="293"/>
      <c r="AD203" s="293"/>
      <c r="AE203" s="293"/>
      <c r="AF203" s="293"/>
      <c r="AG203" s="293"/>
      <c r="AH203" s="293"/>
      <c r="AI203" s="293"/>
      <c r="AJ203" s="293"/>
      <c r="AK203" s="293"/>
      <c r="AL203" s="293"/>
      <c r="AM203" s="293"/>
      <c r="AN203" s="293"/>
      <c r="AO203" s="293"/>
      <c r="AP203" s="293"/>
      <c r="AQ203" s="293"/>
      <c r="AR203" s="293"/>
    </row>
    <row r="204" spans="1:44" s="1" customFormat="1" ht="7.5" customHeight="1" x14ac:dyDescent="0.2">
      <c r="A204" s="215"/>
      <c r="B204" s="213"/>
      <c r="C204" s="364"/>
      <c r="D204" s="364"/>
      <c r="E204" s="364"/>
      <c r="F204" s="364"/>
      <c r="G204" s="364"/>
      <c r="H204" s="364"/>
      <c r="I204" s="364"/>
      <c r="J204" s="364"/>
      <c r="L204" s="383"/>
      <c r="M204" s="293"/>
      <c r="N204" s="293"/>
      <c r="O204" s="293"/>
      <c r="P204" s="293"/>
      <c r="Q204" s="293"/>
      <c r="R204" s="293"/>
      <c r="S204" s="293"/>
      <c r="T204" s="293"/>
      <c r="U204" s="293"/>
      <c r="V204" s="293"/>
      <c r="W204" s="293"/>
      <c r="X204" s="293"/>
      <c r="Y204" s="293"/>
      <c r="Z204" s="293"/>
      <c r="AA204" s="293"/>
      <c r="AB204" s="293"/>
      <c r="AC204" s="293"/>
      <c r="AD204" s="293"/>
      <c r="AE204" s="293"/>
      <c r="AF204" s="293"/>
      <c r="AG204" s="293"/>
      <c r="AH204" s="293"/>
      <c r="AI204" s="293"/>
      <c r="AJ204" s="293"/>
      <c r="AK204" s="293"/>
      <c r="AL204" s="293"/>
      <c r="AM204" s="293"/>
      <c r="AN204" s="293"/>
      <c r="AO204" s="293"/>
      <c r="AP204" s="293"/>
      <c r="AQ204" s="293"/>
      <c r="AR204" s="293"/>
    </row>
    <row r="205" spans="1:44" s="1" customFormat="1" ht="105" customHeight="1" x14ac:dyDescent="0.2">
      <c r="A205" s="215"/>
      <c r="B205" s="213"/>
      <c r="C205" s="42" t="s">
        <v>139</v>
      </c>
      <c r="D205" s="24"/>
      <c r="E205" s="699"/>
      <c r="F205" s="700"/>
      <c r="G205" s="700"/>
      <c r="H205" s="700"/>
      <c r="I205" s="700"/>
      <c r="J205" s="700"/>
      <c r="K205" s="701"/>
      <c r="L205" s="689"/>
      <c r="M205" s="293"/>
      <c r="N205" s="293"/>
      <c r="O205" s="293"/>
      <c r="P205" s="293"/>
      <c r="Q205" s="293"/>
      <c r="R205" s="293"/>
      <c r="S205" s="293"/>
      <c r="T205" s="293"/>
      <c r="U205" s="293"/>
      <c r="V205" s="293"/>
      <c r="W205" s="293"/>
      <c r="X205" s="293"/>
      <c r="Y205" s="293"/>
      <c r="Z205" s="293"/>
      <c r="AA205" s="293"/>
      <c r="AB205" s="293"/>
      <c r="AC205" s="293"/>
      <c r="AD205" s="293"/>
      <c r="AE205" s="293"/>
      <c r="AF205" s="293"/>
      <c r="AG205" s="293"/>
      <c r="AH205" s="293"/>
      <c r="AI205" s="293"/>
      <c r="AJ205" s="293"/>
      <c r="AK205" s="293"/>
      <c r="AL205" s="293"/>
      <c r="AM205" s="293"/>
      <c r="AN205" s="293"/>
      <c r="AO205" s="293"/>
      <c r="AP205" s="293"/>
      <c r="AQ205" s="293"/>
      <c r="AR205" s="293"/>
    </row>
    <row r="206" spans="1:44" s="1" customFormat="1" ht="7.5" customHeight="1" x14ac:dyDescent="0.2">
      <c r="A206" s="215"/>
      <c r="B206" s="213"/>
      <c r="C206" s="364"/>
      <c r="D206" s="364"/>
      <c r="E206" s="702"/>
      <c r="F206" s="703"/>
      <c r="G206" s="703"/>
      <c r="H206" s="703"/>
      <c r="I206" s="703"/>
      <c r="J206" s="703"/>
      <c r="K206" s="704"/>
      <c r="L206" s="690"/>
      <c r="M206" s="293"/>
      <c r="N206" s="293"/>
      <c r="O206" s="293"/>
      <c r="P206" s="293"/>
      <c r="Q206" s="293"/>
      <c r="R206" s="293"/>
      <c r="S206" s="293"/>
      <c r="T206" s="293"/>
      <c r="U206" s="293"/>
      <c r="V206" s="293"/>
      <c r="W206" s="293"/>
      <c r="X206" s="293"/>
      <c r="Y206" s="293"/>
      <c r="Z206" s="293"/>
      <c r="AA206" s="293"/>
      <c r="AB206" s="293"/>
      <c r="AC206" s="293"/>
      <c r="AD206" s="293"/>
      <c r="AE206" s="293"/>
      <c r="AF206" s="293"/>
      <c r="AG206" s="293"/>
      <c r="AH206" s="293"/>
      <c r="AI206" s="293"/>
      <c r="AJ206" s="293"/>
      <c r="AK206" s="293"/>
      <c r="AL206" s="293"/>
      <c r="AM206" s="293"/>
      <c r="AN206" s="293"/>
      <c r="AO206" s="293"/>
      <c r="AP206" s="293"/>
      <c r="AQ206" s="293"/>
      <c r="AR206" s="293"/>
    </row>
    <row r="207" spans="1:44" s="1" customFormat="1" ht="105" customHeight="1" x14ac:dyDescent="0.2">
      <c r="A207" s="215"/>
      <c r="B207" s="213"/>
      <c r="C207" s="42" t="s">
        <v>266</v>
      </c>
      <c r="D207" s="364"/>
      <c r="E207" s="705"/>
      <c r="F207" s="706"/>
      <c r="G207" s="706"/>
      <c r="H207" s="706"/>
      <c r="I207" s="706"/>
      <c r="J207" s="706"/>
      <c r="K207" s="707"/>
      <c r="L207" s="690"/>
      <c r="M207" s="293"/>
      <c r="N207" s="293"/>
      <c r="O207" s="293"/>
      <c r="P207" s="293"/>
      <c r="Q207" s="293"/>
      <c r="R207" s="293"/>
      <c r="S207" s="293"/>
      <c r="T207" s="293"/>
      <c r="U207" s="293"/>
      <c r="V207" s="293"/>
      <c r="W207" s="293"/>
      <c r="X207" s="293"/>
      <c r="Y207" s="293"/>
      <c r="Z207" s="293"/>
      <c r="AA207" s="293"/>
      <c r="AB207" s="293"/>
      <c r="AC207" s="293"/>
      <c r="AD207" s="293"/>
      <c r="AE207" s="293"/>
      <c r="AF207" s="293"/>
      <c r="AG207" s="293"/>
      <c r="AH207" s="293"/>
      <c r="AI207" s="293"/>
      <c r="AJ207" s="293"/>
      <c r="AK207" s="293"/>
      <c r="AL207" s="293"/>
      <c r="AM207" s="293"/>
      <c r="AN207" s="293"/>
      <c r="AO207" s="293"/>
      <c r="AP207" s="293"/>
      <c r="AQ207" s="293"/>
      <c r="AR207" s="293"/>
    </row>
    <row r="208" spans="1:44" s="1" customFormat="1" ht="5.0999999999999996" customHeight="1" x14ac:dyDescent="0.2">
      <c r="A208" s="215"/>
      <c r="B208" s="213"/>
      <c r="C208" s="366"/>
      <c r="D208" s="364"/>
      <c r="E208" s="364"/>
      <c r="F208" s="364"/>
      <c r="G208" s="364"/>
      <c r="H208" s="364"/>
      <c r="I208" s="364"/>
      <c r="J208" s="364"/>
      <c r="L208" s="690"/>
      <c r="M208" s="293"/>
      <c r="N208" s="293"/>
      <c r="O208" s="293"/>
      <c r="P208" s="293"/>
      <c r="Q208" s="293"/>
      <c r="R208" s="293"/>
      <c r="S208" s="293"/>
      <c r="T208" s="293"/>
      <c r="U208" s="293"/>
      <c r="V208" s="293"/>
      <c r="W208" s="293"/>
      <c r="X208" s="293"/>
      <c r="Y208" s="293"/>
      <c r="Z208" s="293"/>
      <c r="AA208" s="293"/>
      <c r="AB208" s="293"/>
      <c r="AC208" s="293"/>
      <c r="AD208" s="293"/>
      <c r="AE208" s="293"/>
      <c r="AF208" s="293"/>
      <c r="AG208" s="293"/>
      <c r="AH208" s="293"/>
      <c r="AI208" s="293"/>
      <c r="AJ208" s="293"/>
      <c r="AK208" s="293"/>
      <c r="AL208" s="293"/>
      <c r="AM208" s="293"/>
      <c r="AN208" s="293"/>
      <c r="AO208" s="293"/>
      <c r="AP208" s="293"/>
      <c r="AQ208" s="293"/>
      <c r="AR208" s="293"/>
    </row>
    <row r="209" spans="1:44" s="1" customFormat="1" ht="105" customHeight="1" x14ac:dyDescent="0.2">
      <c r="A209" s="215"/>
      <c r="B209" s="213"/>
      <c r="C209" s="42" t="s">
        <v>282</v>
      </c>
      <c r="D209" s="377"/>
      <c r="E209" s="699"/>
      <c r="F209" s="700"/>
      <c r="G209" s="700"/>
      <c r="H209" s="700"/>
      <c r="I209" s="700"/>
      <c r="J209" s="700"/>
      <c r="K209" s="701"/>
      <c r="L209" s="690"/>
      <c r="M209" s="293"/>
      <c r="N209" s="293"/>
      <c r="O209" s="293"/>
      <c r="P209" s="293"/>
      <c r="Q209" s="293"/>
      <c r="R209" s="293"/>
      <c r="S209" s="293"/>
      <c r="T209" s="293"/>
      <c r="U209" s="293"/>
      <c r="V209" s="293"/>
      <c r="W209" s="293"/>
      <c r="X209" s="293"/>
      <c r="Y209" s="293"/>
      <c r="Z209" s="293"/>
      <c r="AA209" s="293"/>
      <c r="AB209" s="293"/>
      <c r="AC209" s="293"/>
      <c r="AD209" s="293"/>
      <c r="AE209" s="293"/>
      <c r="AF209" s="293"/>
      <c r="AG209" s="293"/>
      <c r="AH209" s="293"/>
      <c r="AI209" s="293"/>
      <c r="AJ209" s="293"/>
      <c r="AK209" s="293"/>
      <c r="AL209" s="293"/>
      <c r="AM209" s="293"/>
      <c r="AN209" s="293"/>
      <c r="AO209" s="293"/>
      <c r="AP209" s="293"/>
      <c r="AQ209" s="293"/>
      <c r="AR209" s="293"/>
    </row>
    <row r="210" spans="1:44" s="1" customFormat="1" ht="5.0999999999999996" customHeight="1" x14ac:dyDescent="0.2">
      <c r="A210" s="215"/>
      <c r="B210" s="213"/>
      <c r="C210" s="376"/>
      <c r="D210" s="377"/>
      <c r="E210" s="702"/>
      <c r="F210" s="703"/>
      <c r="G210" s="703"/>
      <c r="H210" s="703"/>
      <c r="I210" s="703"/>
      <c r="J210" s="703"/>
      <c r="K210" s="704"/>
      <c r="L210" s="690"/>
      <c r="M210" s="293"/>
      <c r="N210" s="293"/>
      <c r="O210" s="293"/>
      <c r="P210" s="293"/>
      <c r="Q210" s="293"/>
      <c r="R210" s="293"/>
      <c r="S210" s="293"/>
      <c r="T210" s="293"/>
      <c r="U210" s="293"/>
      <c r="V210" s="293"/>
      <c r="W210" s="293"/>
      <c r="X210" s="293"/>
      <c r="Y210" s="293"/>
      <c r="Z210" s="293"/>
      <c r="AA210" s="293"/>
      <c r="AB210" s="293"/>
      <c r="AC210" s="293"/>
      <c r="AD210" s="293"/>
      <c r="AE210" s="293"/>
      <c r="AF210" s="293"/>
      <c r="AG210" s="293"/>
      <c r="AH210" s="293"/>
      <c r="AI210" s="293"/>
      <c r="AJ210" s="293"/>
      <c r="AK210" s="293"/>
      <c r="AL210" s="293"/>
      <c r="AM210" s="293"/>
      <c r="AN210" s="293"/>
      <c r="AO210" s="293"/>
      <c r="AP210" s="293"/>
      <c r="AQ210" s="293"/>
      <c r="AR210" s="293"/>
    </row>
    <row r="211" spans="1:44" s="1" customFormat="1" ht="105" customHeight="1" x14ac:dyDescent="0.2">
      <c r="A211" s="215"/>
      <c r="B211" s="213"/>
      <c r="C211" s="42" t="s">
        <v>283</v>
      </c>
      <c r="D211" s="377"/>
      <c r="E211" s="705"/>
      <c r="F211" s="706"/>
      <c r="G211" s="706"/>
      <c r="H211" s="706"/>
      <c r="I211" s="706"/>
      <c r="J211" s="706"/>
      <c r="K211" s="707"/>
      <c r="L211" s="691"/>
      <c r="M211" s="293"/>
      <c r="N211" s="293"/>
      <c r="O211" s="293"/>
      <c r="P211" s="293"/>
      <c r="Q211" s="293"/>
      <c r="R211" s="293"/>
      <c r="S211" s="293"/>
      <c r="T211" s="293"/>
      <c r="U211" s="293"/>
      <c r="V211" s="293"/>
      <c r="W211" s="293"/>
      <c r="X211" s="293"/>
      <c r="Y211" s="293"/>
      <c r="Z211" s="293"/>
      <c r="AA211" s="293"/>
      <c r="AB211" s="293"/>
      <c r="AC211" s="293"/>
      <c r="AD211" s="293"/>
      <c r="AE211" s="293"/>
      <c r="AF211" s="293"/>
      <c r="AG211" s="293"/>
      <c r="AH211" s="293"/>
      <c r="AI211" s="293"/>
      <c r="AJ211" s="293"/>
      <c r="AK211" s="293"/>
      <c r="AL211" s="293"/>
      <c r="AM211" s="293"/>
      <c r="AN211" s="293"/>
      <c r="AO211" s="293"/>
      <c r="AP211" s="293"/>
      <c r="AQ211" s="293"/>
      <c r="AR211" s="293"/>
    </row>
    <row r="212" spans="1:44" s="1" customFormat="1" ht="4.5" hidden="1" customHeight="1" x14ac:dyDescent="0.2">
      <c r="A212" s="215"/>
      <c r="B212" s="213"/>
      <c r="C212" s="376"/>
      <c r="D212" s="377"/>
      <c r="E212" s="377"/>
      <c r="F212" s="377"/>
      <c r="G212" s="377"/>
      <c r="H212" s="377"/>
      <c r="I212" s="377"/>
      <c r="J212" s="377"/>
      <c r="L212" s="385"/>
      <c r="M212" s="293"/>
      <c r="N212" s="293"/>
      <c r="O212" s="293"/>
      <c r="P212" s="293"/>
      <c r="Q212" s="293"/>
      <c r="R212" s="293"/>
      <c r="S212" s="293"/>
      <c r="T212" s="293"/>
      <c r="U212" s="293"/>
      <c r="V212" s="293"/>
      <c r="W212" s="293"/>
      <c r="X212" s="293"/>
      <c r="Y212" s="293"/>
      <c r="Z212" s="293"/>
      <c r="AA212" s="293"/>
      <c r="AB212" s="293"/>
      <c r="AC212" s="293"/>
      <c r="AD212" s="293"/>
      <c r="AE212" s="293"/>
      <c r="AF212" s="293"/>
      <c r="AG212" s="293"/>
      <c r="AH212" s="293"/>
      <c r="AI212" s="293"/>
      <c r="AJ212" s="293"/>
      <c r="AK212" s="293"/>
      <c r="AL212" s="293"/>
      <c r="AM212" s="293"/>
      <c r="AN212" s="293"/>
      <c r="AO212" s="293"/>
      <c r="AP212" s="293"/>
      <c r="AQ212" s="293"/>
      <c r="AR212" s="293"/>
    </row>
    <row r="213" spans="1:44" s="1" customFormat="1" ht="5.0999999999999996" customHeight="1" x14ac:dyDescent="0.2">
      <c r="A213" s="215"/>
      <c r="B213" s="213"/>
      <c r="C213" s="376"/>
      <c r="D213" s="377"/>
      <c r="E213" s="377"/>
      <c r="F213" s="377"/>
      <c r="G213" s="377"/>
      <c r="H213" s="377"/>
      <c r="I213" s="377"/>
      <c r="J213" s="377"/>
      <c r="L213" s="385"/>
      <c r="M213" s="293"/>
      <c r="N213" s="293"/>
      <c r="O213" s="293"/>
      <c r="P213" s="293"/>
      <c r="Q213" s="293"/>
      <c r="R213" s="293"/>
      <c r="S213" s="293"/>
      <c r="T213" s="293"/>
      <c r="U213" s="293"/>
      <c r="V213" s="293"/>
      <c r="W213" s="293"/>
      <c r="X213" s="293"/>
      <c r="Y213" s="293"/>
      <c r="Z213" s="293"/>
      <c r="AA213" s="293"/>
      <c r="AB213" s="293"/>
      <c r="AC213" s="293"/>
      <c r="AD213" s="293"/>
      <c r="AE213" s="293"/>
      <c r="AF213" s="293"/>
      <c r="AG213" s="293"/>
      <c r="AH213" s="293"/>
      <c r="AI213" s="293"/>
      <c r="AJ213" s="293"/>
      <c r="AK213" s="293"/>
      <c r="AL213" s="293"/>
      <c r="AM213" s="293"/>
      <c r="AN213" s="293"/>
      <c r="AO213" s="293"/>
      <c r="AP213" s="293"/>
      <c r="AQ213" s="293"/>
      <c r="AR213" s="293"/>
    </row>
    <row r="214" spans="1:44" s="1" customFormat="1" ht="5.0999999999999996" customHeight="1" x14ac:dyDescent="0.2">
      <c r="A214" s="215"/>
      <c r="B214" s="213"/>
      <c r="C214" s="376"/>
      <c r="D214" s="377"/>
      <c r="E214" s="377"/>
      <c r="F214" s="377"/>
      <c r="G214" s="377"/>
      <c r="H214" s="377"/>
      <c r="I214" s="377"/>
      <c r="J214" s="377"/>
      <c r="L214" s="385"/>
      <c r="M214" s="293"/>
      <c r="N214" s="293"/>
      <c r="O214" s="293"/>
      <c r="P214" s="293"/>
      <c r="Q214" s="293"/>
      <c r="R214" s="293"/>
      <c r="S214" s="293"/>
      <c r="T214" s="293"/>
      <c r="U214" s="293"/>
      <c r="V214" s="293"/>
      <c r="W214" s="293"/>
      <c r="X214" s="293"/>
      <c r="Y214" s="293"/>
      <c r="Z214" s="293"/>
      <c r="AA214" s="293"/>
      <c r="AB214" s="293"/>
      <c r="AC214" s="293"/>
      <c r="AD214" s="293"/>
      <c r="AE214" s="293"/>
      <c r="AF214" s="293"/>
      <c r="AG214" s="293"/>
      <c r="AH214" s="293"/>
      <c r="AI214" s="293"/>
      <c r="AJ214" s="293"/>
      <c r="AK214" s="293"/>
      <c r="AL214" s="293"/>
      <c r="AM214" s="293"/>
      <c r="AN214" s="293"/>
      <c r="AO214" s="293"/>
      <c r="AP214" s="293"/>
      <c r="AQ214" s="293"/>
      <c r="AR214" s="293"/>
    </row>
    <row r="215" spans="1:44" s="1" customFormat="1" ht="5.0999999999999996" customHeight="1" x14ac:dyDescent="0.2">
      <c r="A215" s="215"/>
      <c r="B215" s="213"/>
      <c r="C215" s="376"/>
      <c r="D215" s="377"/>
      <c r="E215" s="377"/>
      <c r="F215" s="377"/>
      <c r="G215" s="377"/>
      <c r="H215" s="377"/>
      <c r="I215" s="377"/>
      <c r="J215" s="377"/>
      <c r="L215" s="385"/>
      <c r="M215" s="293"/>
      <c r="N215" s="293"/>
      <c r="O215" s="293"/>
      <c r="P215" s="293"/>
      <c r="Q215" s="293"/>
      <c r="R215" s="293"/>
      <c r="S215" s="293"/>
      <c r="T215" s="293"/>
      <c r="U215" s="293"/>
      <c r="V215" s="293"/>
      <c r="W215" s="293"/>
      <c r="X215" s="293"/>
      <c r="Y215" s="293"/>
      <c r="Z215" s="293"/>
      <c r="AA215" s="293"/>
      <c r="AB215" s="293"/>
      <c r="AC215" s="293"/>
      <c r="AD215" s="293"/>
      <c r="AE215" s="293"/>
      <c r="AF215" s="293"/>
      <c r="AG215" s="293"/>
      <c r="AH215" s="293"/>
      <c r="AI215" s="293"/>
      <c r="AJ215" s="293"/>
      <c r="AK215" s="293"/>
      <c r="AL215" s="293"/>
      <c r="AM215" s="293"/>
      <c r="AN215" s="293"/>
      <c r="AO215" s="293"/>
      <c r="AP215" s="293"/>
      <c r="AQ215" s="293"/>
      <c r="AR215" s="293"/>
    </row>
    <row r="216" spans="1:44" s="1" customFormat="1" ht="7.5" customHeight="1" x14ac:dyDescent="0.2">
      <c r="A216" s="209"/>
      <c r="B216" s="213"/>
      <c r="C216" s="671"/>
      <c r="D216" s="671"/>
      <c r="E216" s="671"/>
      <c r="F216" s="671"/>
      <c r="G216" s="671"/>
      <c r="H216" s="671"/>
      <c r="I216" s="671"/>
      <c r="J216" s="671"/>
      <c r="K216" s="671"/>
      <c r="L216" s="293"/>
      <c r="M216" s="293"/>
      <c r="N216" s="293"/>
      <c r="O216" s="293"/>
      <c r="P216" s="293"/>
      <c r="Q216" s="293"/>
      <c r="R216" s="293"/>
      <c r="S216" s="293"/>
      <c r="T216" s="293"/>
      <c r="U216" s="293"/>
      <c r="V216" s="293"/>
      <c r="W216" s="293"/>
      <c r="X216" s="293"/>
      <c r="Y216" s="293"/>
      <c r="Z216" s="293"/>
      <c r="AA216" s="293"/>
      <c r="AB216" s="293"/>
      <c r="AC216" s="293"/>
      <c r="AD216" s="293"/>
      <c r="AE216" s="293"/>
      <c r="AF216" s="293"/>
      <c r="AG216" s="293"/>
      <c r="AH216" s="293"/>
      <c r="AI216" s="293"/>
      <c r="AJ216" s="293"/>
      <c r="AK216" s="293"/>
      <c r="AL216" s="293"/>
      <c r="AM216" s="293"/>
      <c r="AN216" s="293"/>
      <c r="AO216" s="293"/>
      <c r="AP216" s="293"/>
      <c r="AQ216" s="293"/>
      <c r="AR216" s="293"/>
    </row>
  </sheetData>
  <mergeCells count="1930">
    <mergeCell ref="E40:K40"/>
    <mergeCell ref="E42:K42"/>
    <mergeCell ref="E168:K168"/>
    <mergeCell ref="E170:K170"/>
    <mergeCell ref="E172:K172"/>
    <mergeCell ref="E174:K174"/>
    <mergeCell ref="E179:K179"/>
    <mergeCell ref="E181:K181"/>
    <mergeCell ref="E183:K183"/>
    <mergeCell ref="E185:K185"/>
    <mergeCell ref="E189:K189"/>
    <mergeCell ref="C187:L187"/>
    <mergeCell ref="E191:K191"/>
    <mergeCell ref="E193:K193"/>
    <mergeCell ref="E195:K195"/>
    <mergeCell ref="C197:L197"/>
    <mergeCell ref="E124:K124"/>
    <mergeCell ref="E136:K136"/>
    <mergeCell ref="E122:K122"/>
    <mergeCell ref="C97:C100"/>
    <mergeCell ref="L95:L100"/>
    <mergeCell ref="G98:H98"/>
    <mergeCell ref="C173:J173"/>
    <mergeCell ref="E46:K46"/>
    <mergeCell ref="A48:L48"/>
    <mergeCell ref="E50:K50"/>
    <mergeCell ref="E52:K56"/>
    <mergeCell ref="E61:K67"/>
    <mergeCell ref="E70:K72"/>
    <mergeCell ref="E74:K76"/>
    <mergeCell ref="E78:K78"/>
    <mergeCell ref="L108:L116"/>
    <mergeCell ref="E79:K79"/>
    <mergeCell ref="A102:L102"/>
    <mergeCell ref="A104:L104"/>
    <mergeCell ref="E106:K106"/>
    <mergeCell ref="A139:L139"/>
    <mergeCell ref="E141:K141"/>
    <mergeCell ref="E144:K144"/>
    <mergeCell ref="E146:K146"/>
    <mergeCell ref="E148:K148"/>
    <mergeCell ref="E150:K150"/>
    <mergeCell ref="C152:L152"/>
    <mergeCell ref="E154:K154"/>
    <mergeCell ref="E156:K158"/>
    <mergeCell ref="C160:L160"/>
    <mergeCell ref="C162:L162"/>
    <mergeCell ref="E112:K112"/>
    <mergeCell ref="E114:K116"/>
    <mergeCell ref="C118:L118"/>
    <mergeCell ref="E120:K120"/>
    <mergeCell ref="WGL102:WGT102"/>
    <mergeCell ref="WGU102:WHC102"/>
    <mergeCell ref="WHD102:WHL102"/>
    <mergeCell ref="WHM102:WHU102"/>
    <mergeCell ref="WHV102:WID102"/>
    <mergeCell ref="WJF102:WJN102"/>
    <mergeCell ref="WJO102:WJW102"/>
    <mergeCell ref="WJX102:WKF102"/>
    <mergeCell ref="WKG102:WKO102"/>
    <mergeCell ref="WKP102:WKX102"/>
    <mergeCell ref="WKY102:WLG102"/>
    <mergeCell ref="VYD102:VYL102"/>
    <mergeCell ref="VNK102:VNS102"/>
    <mergeCell ref="VNT102:VOB102"/>
    <mergeCell ref="VOC102:VOK102"/>
    <mergeCell ref="VOL102:VOT102"/>
    <mergeCell ref="VOU102:VPC102"/>
    <mergeCell ref="VPD102:VPL102"/>
    <mergeCell ref="VPM102:VPU102"/>
    <mergeCell ref="VPV102:VQD102"/>
    <mergeCell ref="VQE102:VQM102"/>
    <mergeCell ref="VYM102:VYU102"/>
    <mergeCell ref="VYV102:VZD102"/>
    <mergeCell ref="VZE102:VZM102"/>
    <mergeCell ref="VZN102:VZV102"/>
    <mergeCell ref="VTQ102:VTY102"/>
    <mergeCell ref="VUI102:VUQ102"/>
    <mergeCell ref="VUR102:VUZ102"/>
    <mergeCell ref="VQN102:VQV102"/>
    <mergeCell ref="VQW102:VRE102"/>
    <mergeCell ref="VRF102:VRN102"/>
    <mergeCell ref="VRX102:VSF102"/>
    <mergeCell ref="WLH102:WLP102"/>
    <mergeCell ref="VTH102:VTP102"/>
    <mergeCell ref="WIN102:WIV102"/>
    <mergeCell ref="WIW102:WJE102"/>
    <mergeCell ref="WCZ102:WDH102"/>
    <mergeCell ref="WDI102:WDQ102"/>
    <mergeCell ref="WDR102:WDZ102"/>
    <mergeCell ref="WEA102:WEI102"/>
    <mergeCell ref="WEJ102:WER102"/>
    <mergeCell ref="WES102:WFA102"/>
    <mergeCell ref="WFB102:WFJ102"/>
    <mergeCell ref="WFK102:WFS102"/>
    <mergeCell ref="WFT102:WGB102"/>
    <mergeCell ref="VZW102:WAE102"/>
    <mergeCell ref="WAF102:WAN102"/>
    <mergeCell ref="WAO102:WAW102"/>
    <mergeCell ref="VVA102:VVI102"/>
    <mergeCell ref="VVJ102:VVR102"/>
    <mergeCell ref="VVS102:VWA102"/>
    <mergeCell ref="VWB102:VWJ102"/>
    <mergeCell ref="VWK102:VWS102"/>
    <mergeCell ref="WAX102:WBF102"/>
    <mergeCell ref="WBG102:WBO102"/>
    <mergeCell ref="WBP102:WBX102"/>
    <mergeCell ref="WBY102:WCG102"/>
    <mergeCell ref="WCH102:WCP102"/>
    <mergeCell ref="WCQ102:WCY102"/>
    <mergeCell ref="VWT102:VXB102"/>
    <mergeCell ref="VXC102:VXK102"/>
    <mergeCell ref="VXL102:VXT102"/>
    <mergeCell ref="VXU102:VYC102"/>
    <mergeCell ref="VTZ102:VUH102"/>
    <mergeCell ref="XFA102:XFD102"/>
    <mergeCell ref="WTY102:WUG102"/>
    <mergeCell ref="WUH102:WUP102"/>
    <mergeCell ref="WUQ102:WUY102"/>
    <mergeCell ref="WUZ102:WVH102"/>
    <mergeCell ref="WVI102:WVQ102"/>
    <mergeCell ref="WPL102:WPT102"/>
    <mergeCell ref="WPU102:WQC102"/>
    <mergeCell ref="WQD102:WQL102"/>
    <mergeCell ref="WQM102:WQU102"/>
    <mergeCell ref="WQV102:WRD102"/>
    <mergeCell ref="WRE102:WRM102"/>
    <mergeCell ref="WRN102:WRV102"/>
    <mergeCell ref="WVR102:WVZ102"/>
    <mergeCell ref="WWA102:WWI102"/>
    <mergeCell ref="WWJ102:WWR102"/>
    <mergeCell ref="XBX102:XCF102"/>
    <mergeCell ref="XCG102:XCO102"/>
    <mergeCell ref="XCP102:XCX102"/>
    <mergeCell ref="XCY102:XDG102"/>
    <mergeCell ref="XDH102:XDP102"/>
    <mergeCell ref="XDQ102:XDY102"/>
    <mergeCell ref="WTG102:WTO102"/>
    <mergeCell ref="XDZ102:XEH102"/>
    <mergeCell ref="WYL102:WYT102"/>
    <mergeCell ref="WSO102:WSW102"/>
    <mergeCell ref="WSX102:WTF102"/>
    <mergeCell ref="WLQ102:WLY102"/>
    <mergeCell ref="WLZ102:WMH102"/>
    <mergeCell ref="WGC102:WGK102"/>
    <mergeCell ref="WIE102:WIM102"/>
    <mergeCell ref="XEI102:XEQ102"/>
    <mergeCell ref="XER102:XEZ102"/>
    <mergeCell ref="WYU102:WZC102"/>
    <mergeCell ref="WZD102:WZL102"/>
    <mergeCell ref="WZM102:WZU102"/>
    <mergeCell ref="WZV102:XAD102"/>
    <mergeCell ref="XAE102:XAM102"/>
    <mergeCell ref="XAN102:XAV102"/>
    <mergeCell ref="XAW102:XBE102"/>
    <mergeCell ref="XBF102:XBN102"/>
    <mergeCell ref="XBO102:XBW102"/>
    <mergeCell ref="WRW102:WSE102"/>
    <mergeCell ref="WSF102:WSN102"/>
    <mergeCell ref="WMI102:WMQ102"/>
    <mergeCell ref="WMR102:WMZ102"/>
    <mergeCell ref="WNA102:WNI102"/>
    <mergeCell ref="WNJ102:WNR102"/>
    <mergeCell ref="WNS102:WOA102"/>
    <mergeCell ref="WOB102:WOJ102"/>
    <mergeCell ref="WOK102:WOS102"/>
    <mergeCell ref="WOT102:WPB102"/>
    <mergeCell ref="WPC102:WPK102"/>
    <mergeCell ref="WTP102:WTX102"/>
    <mergeCell ref="WWS102:WXA102"/>
    <mergeCell ref="WXB102:WXJ102"/>
    <mergeCell ref="WXK102:WXS102"/>
    <mergeCell ref="WXT102:WYB102"/>
    <mergeCell ref="WYC102:WYK102"/>
    <mergeCell ref="VSG102:VSO102"/>
    <mergeCell ref="VSP102:VSX102"/>
    <mergeCell ref="VSY102:VTG102"/>
    <mergeCell ref="VKH102:VKP102"/>
    <mergeCell ref="VKQ102:VKY102"/>
    <mergeCell ref="VKZ102:VLH102"/>
    <mergeCell ref="VLI102:VLQ102"/>
    <mergeCell ref="VLR102:VLZ102"/>
    <mergeCell ref="VMA102:VMI102"/>
    <mergeCell ref="VMJ102:VMR102"/>
    <mergeCell ref="VMS102:VNA102"/>
    <mergeCell ref="VNB102:VNJ102"/>
    <mergeCell ref="VHE102:VHM102"/>
    <mergeCell ref="VHN102:VHV102"/>
    <mergeCell ref="VHW102:VIE102"/>
    <mergeCell ref="VIF102:VIN102"/>
    <mergeCell ref="VIO102:VIW102"/>
    <mergeCell ref="VIX102:VJF102"/>
    <mergeCell ref="VJG102:VJO102"/>
    <mergeCell ref="VJP102:VJX102"/>
    <mergeCell ref="VJY102:VKG102"/>
    <mergeCell ref="VRO102:VRW102"/>
    <mergeCell ref="VEB102:VEJ102"/>
    <mergeCell ref="VEK102:VES102"/>
    <mergeCell ref="VET102:VFB102"/>
    <mergeCell ref="VFC102:VFK102"/>
    <mergeCell ref="VFL102:VFT102"/>
    <mergeCell ref="VFU102:VGC102"/>
    <mergeCell ref="VGD102:VGL102"/>
    <mergeCell ref="VGM102:VGU102"/>
    <mergeCell ref="VGV102:VHD102"/>
    <mergeCell ref="VAY102:VBG102"/>
    <mergeCell ref="VBH102:VBP102"/>
    <mergeCell ref="VBQ102:VBY102"/>
    <mergeCell ref="VBZ102:VCH102"/>
    <mergeCell ref="VCI102:VCQ102"/>
    <mergeCell ref="VCR102:VCZ102"/>
    <mergeCell ref="VDA102:VDI102"/>
    <mergeCell ref="VDJ102:VDR102"/>
    <mergeCell ref="VDS102:VEA102"/>
    <mergeCell ref="UXV102:UYD102"/>
    <mergeCell ref="UYE102:UYM102"/>
    <mergeCell ref="UYN102:UYV102"/>
    <mergeCell ref="UYW102:UZE102"/>
    <mergeCell ref="UZF102:UZN102"/>
    <mergeCell ref="UZO102:UZW102"/>
    <mergeCell ref="UZX102:VAF102"/>
    <mergeCell ref="VAG102:VAO102"/>
    <mergeCell ref="VAP102:VAX102"/>
    <mergeCell ref="UUS102:UVA102"/>
    <mergeCell ref="UVB102:UVJ102"/>
    <mergeCell ref="UVK102:UVS102"/>
    <mergeCell ref="UVT102:UWB102"/>
    <mergeCell ref="UWC102:UWK102"/>
    <mergeCell ref="UWL102:UWT102"/>
    <mergeCell ref="UWU102:UXC102"/>
    <mergeCell ref="UXD102:UXL102"/>
    <mergeCell ref="UXM102:UXU102"/>
    <mergeCell ref="URP102:URX102"/>
    <mergeCell ref="URY102:USG102"/>
    <mergeCell ref="USH102:USP102"/>
    <mergeCell ref="USQ102:USY102"/>
    <mergeCell ref="USZ102:UTH102"/>
    <mergeCell ref="UTI102:UTQ102"/>
    <mergeCell ref="UTR102:UTZ102"/>
    <mergeCell ref="UUA102:UUI102"/>
    <mergeCell ref="UUJ102:UUR102"/>
    <mergeCell ref="UOM102:UOU102"/>
    <mergeCell ref="UOV102:UPD102"/>
    <mergeCell ref="UPE102:UPM102"/>
    <mergeCell ref="UPN102:UPV102"/>
    <mergeCell ref="UPW102:UQE102"/>
    <mergeCell ref="UQF102:UQN102"/>
    <mergeCell ref="UQO102:UQW102"/>
    <mergeCell ref="UQX102:URF102"/>
    <mergeCell ref="URG102:URO102"/>
    <mergeCell ref="ULJ102:ULR102"/>
    <mergeCell ref="ULS102:UMA102"/>
    <mergeCell ref="UMB102:UMJ102"/>
    <mergeCell ref="UMK102:UMS102"/>
    <mergeCell ref="UMT102:UNB102"/>
    <mergeCell ref="UNC102:UNK102"/>
    <mergeCell ref="UNL102:UNT102"/>
    <mergeCell ref="UNU102:UOC102"/>
    <mergeCell ref="UOD102:UOL102"/>
    <mergeCell ref="UIG102:UIO102"/>
    <mergeCell ref="UIP102:UIX102"/>
    <mergeCell ref="UIY102:UJG102"/>
    <mergeCell ref="UJH102:UJP102"/>
    <mergeCell ref="UJQ102:UJY102"/>
    <mergeCell ref="UJZ102:UKH102"/>
    <mergeCell ref="UKI102:UKQ102"/>
    <mergeCell ref="UKR102:UKZ102"/>
    <mergeCell ref="ULA102:ULI102"/>
    <mergeCell ref="UFD102:UFL102"/>
    <mergeCell ref="UFM102:UFU102"/>
    <mergeCell ref="UFV102:UGD102"/>
    <mergeCell ref="UGE102:UGM102"/>
    <mergeCell ref="UGN102:UGV102"/>
    <mergeCell ref="UGW102:UHE102"/>
    <mergeCell ref="UHF102:UHN102"/>
    <mergeCell ref="UHO102:UHW102"/>
    <mergeCell ref="UHX102:UIF102"/>
    <mergeCell ref="UCA102:UCI102"/>
    <mergeCell ref="UCJ102:UCR102"/>
    <mergeCell ref="UCS102:UDA102"/>
    <mergeCell ref="UDB102:UDJ102"/>
    <mergeCell ref="UDK102:UDS102"/>
    <mergeCell ref="UDT102:UEB102"/>
    <mergeCell ref="UEC102:UEK102"/>
    <mergeCell ref="UEL102:UET102"/>
    <mergeCell ref="UEU102:UFC102"/>
    <mergeCell ref="TYX102:TZF102"/>
    <mergeCell ref="TZG102:TZO102"/>
    <mergeCell ref="TZP102:TZX102"/>
    <mergeCell ref="TZY102:UAG102"/>
    <mergeCell ref="UAH102:UAP102"/>
    <mergeCell ref="UAQ102:UAY102"/>
    <mergeCell ref="UAZ102:UBH102"/>
    <mergeCell ref="UBI102:UBQ102"/>
    <mergeCell ref="UBR102:UBZ102"/>
    <mergeCell ref="TVU102:TWC102"/>
    <mergeCell ref="TWD102:TWL102"/>
    <mergeCell ref="TWM102:TWU102"/>
    <mergeCell ref="TWV102:TXD102"/>
    <mergeCell ref="TXE102:TXM102"/>
    <mergeCell ref="TXN102:TXV102"/>
    <mergeCell ref="TXW102:TYE102"/>
    <mergeCell ref="TYF102:TYN102"/>
    <mergeCell ref="TYO102:TYW102"/>
    <mergeCell ref="TSR102:TSZ102"/>
    <mergeCell ref="TTA102:TTI102"/>
    <mergeCell ref="TTJ102:TTR102"/>
    <mergeCell ref="TTS102:TUA102"/>
    <mergeCell ref="TUB102:TUJ102"/>
    <mergeCell ref="TUK102:TUS102"/>
    <mergeCell ref="TUT102:TVB102"/>
    <mergeCell ref="TVC102:TVK102"/>
    <mergeCell ref="TVL102:TVT102"/>
    <mergeCell ref="TPO102:TPW102"/>
    <mergeCell ref="TPX102:TQF102"/>
    <mergeCell ref="TQG102:TQO102"/>
    <mergeCell ref="TQP102:TQX102"/>
    <mergeCell ref="TQY102:TRG102"/>
    <mergeCell ref="TRH102:TRP102"/>
    <mergeCell ref="TRQ102:TRY102"/>
    <mergeCell ref="TRZ102:TSH102"/>
    <mergeCell ref="TSI102:TSQ102"/>
    <mergeCell ref="TML102:TMT102"/>
    <mergeCell ref="TMU102:TNC102"/>
    <mergeCell ref="TND102:TNL102"/>
    <mergeCell ref="TNM102:TNU102"/>
    <mergeCell ref="TNV102:TOD102"/>
    <mergeCell ref="TOE102:TOM102"/>
    <mergeCell ref="TON102:TOV102"/>
    <mergeCell ref="TOW102:TPE102"/>
    <mergeCell ref="TPF102:TPN102"/>
    <mergeCell ref="TJI102:TJQ102"/>
    <mergeCell ref="TJR102:TJZ102"/>
    <mergeCell ref="TKA102:TKI102"/>
    <mergeCell ref="TKJ102:TKR102"/>
    <mergeCell ref="TKS102:TLA102"/>
    <mergeCell ref="TLB102:TLJ102"/>
    <mergeCell ref="TLK102:TLS102"/>
    <mergeCell ref="TLT102:TMB102"/>
    <mergeCell ref="TMC102:TMK102"/>
    <mergeCell ref="TGF102:TGN102"/>
    <mergeCell ref="TGO102:TGW102"/>
    <mergeCell ref="TGX102:THF102"/>
    <mergeCell ref="THG102:THO102"/>
    <mergeCell ref="THP102:THX102"/>
    <mergeCell ref="THY102:TIG102"/>
    <mergeCell ref="TIH102:TIP102"/>
    <mergeCell ref="TIQ102:TIY102"/>
    <mergeCell ref="TIZ102:TJH102"/>
    <mergeCell ref="TDC102:TDK102"/>
    <mergeCell ref="TDL102:TDT102"/>
    <mergeCell ref="TDU102:TEC102"/>
    <mergeCell ref="TED102:TEL102"/>
    <mergeCell ref="TEM102:TEU102"/>
    <mergeCell ref="TEV102:TFD102"/>
    <mergeCell ref="TFE102:TFM102"/>
    <mergeCell ref="TFN102:TFV102"/>
    <mergeCell ref="TFW102:TGE102"/>
    <mergeCell ref="SZZ102:TAH102"/>
    <mergeCell ref="TAI102:TAQ102"/>
    <mergeCell ref="TAR102:TAZ102"/>
    <mergeCell ref="TBA102:TBI102"/>
    <mergeCell ref="TBJ102:TBR102"/>
    <mergeCell ref="TBS102:TCA102"/>
    <mergeCell ref="TCB102:TCJ102"/>
    <mergeCell ref="TCK102:TCS102"/>
    <mergeCell ref="TCT102:TDB102"/>
    <mergeCell ref="SWW102:SXE102"/>
    <mergeCell ref="SXF102:SXN102"/>
    <mergeCell ref="SXO102:SXW102"/>
    <mergeCell ref="SXX102:SYF102"/>
    <mergeCell ref="SYG102:SYO102"/>
    <mergeCell ref="SYP102:SYX102"/>
    <mergeCell ref="SYY102:SZG102"/>
    <mergeCell ref="SZH102:SZP102"/>
    <mergeCell ref="SZQ102:SZY102"/>
    <mergeCell ref="STT102:SUB102"/>
    <mergeCell ref="SUC102:SUK102"/>
    <mergeCell ref="SUL102:SUT102"/>
    <mergeCell ref="SUU102:SVC102"/>
    <mergeCell ref="SVD102:SVL102"/>
    <mergeCell ref="SVM102:SVU102"/>
    <mergeCell ref="SVV102:SWD102"/>
    <mergeCell ref="SWE102:SWM102"/>
    <mergeCell ref="SWN102:SWV102"/>
    <mergeCell ref="SQQ102:SQY102"/>
    <mergeCell ref="SQZ102:SRH102"/>
    <mergeCell ref="SRI102:SRQ102"/>
    <mergeCell ref="SRR102:SRZ102"/>
    <mergeCell ref="SSA102:SSI102"/>
    <mergeCell ref="SSJ102:SSR102"/>
    <mergeCell ref="SSS102:STA102"/>
    <mergeCell ref="STB102:STJ102"/>
    <mergeCell ref="STK102:STS102"/>
    <mergeCell ref="SNN102:SNV102"/>
    <mergeCell ref="SNW102:SOE102"/>
    <mergeCell ref="SOF102:SON102"/>
    <mergeCell ref="SOO102:SOW102"/>
    <mergeCell ref="SOX102:SPF102"/>
    <mergeCell ref="SPG102:SPO102"/>
    <mergeCell ref="SPP102:SPX102"/>
    <mergeCell ref="SPY102:SQG102"/>
    <mergeCell ref="SQH102:SQP102"/>
    <mergeCell ref="SKK102:SKS102"/>
    <mergeCell ref="SKT102:SLB102"/>
    <mergeCell ref="SLC102:SLK102"/>
    <mergeCell ref="SLL102:SLT102"/>
    <mergeCell ref="SLU102:SMC102"/>
    <mergeCell ref="SMD102:SML102"/>
    <mergeCell ref="SMM102:SMU102"/>
    <mergeCell ref="SMV102:SND102"/>
    <mergeCell ref="SNE102:SNM102"/>
    <mergeCell ref="SHH102:SHP102"/>
    <mergeCell ref="SHQ102:SHY102"/>
    <mergeCell ref="SHZ102:SIH102"/>
    <mergeCell ref="SII102:SIQ102"/>
    <mergeCell ref="SIR102:SIZ102"/>
    <mergeCell ref="SJA102:SJI102"/>
    <mergeCell ref="SJJ102:SJR102"/>
    <mergeCell ref="SJS102:SKA102"/>
    <mergeCell ref="SKB102:SKJ102"/>
    <mergeCell ref="SEE102:SEM102"/>
    <mergeCell ref="SEN102:SEV102"/>
    <mergeCell ref="SEW102:SFE102"/>
    <mergeCell ref="SFF102:SFN102"/>
    <mergeCell ref="SFO102:SFW102"/>
    <mergeCell ref="SFX102:SGF102"/>
    <mergeCell ref="SGG102:SGO102"/>
    <mergeCell ref="SGP102:SGX102"/>
    <mergeCell ref="SGY102:SHG102"/>
    <mergeCell ref="SBB102:SBJ102"/>
    <mergeCell ref="SBK102:SBS102"/>
    <mergeCell ref="SBT102:SCB102"/>
    <mergeCell ref="SCC102:SCK102"/>
    <mergeCell ref="SCL102:SCT102"/>
    <mergeCell ref="SCU102:SDC102"/>
    <mergeCell ref="SDD102:SDL102"/>
    <mergeCell ref="SDM102:SDU102"/>
    <mergeCell ref="SDV102:SED102"/>
    <mergeCell ref="RXY102:RYG102"/>
    <mergeCell ref="RYH102:RYP102"/>
    <mergeCell ref="RYQ102:RYY102"/>
    <mergeCell ref="RYZ102:RZH102"/>
    <mergeCell ref="RZI102:RZQ102"/>
    <mergeCell ref="RZR102:RZZ102"/>
    <mergeCell ref="SAA102:SAI102"/>
    <mergeCell ref="SAJ102:SAR102"/>
    <mergeCell ref="SAS102:SBA102"/>
    <mergeCell ref="RUV102:RVD102"/>
    <mergeCell ref="RVE102:RVM102"/>
    <mergeCell ref="RVN102:RVV102"/>
    <mergeCell ref="RVW102:RWE102"/>
    <mergeCell ref="RWF102:RWN102"/>
    <mergeCell ref="RWO102:RWW102"/>
    <mergeCell ref="RWX102:RXF102"/>
    <mergeCell ref="RXG102:RXO102"/>
    <mergeCell ref="RXP102:RXX102"/>
    <mergeCell ref="RRS102:RSA102"/>
    <mergeCell ref="RSB102:RSJ102"/>
    <mergeCell ref="RSK102:RSS102"/>
    <mergeCell ref="RST102:RTB102"/>
    <mergeCell ref="RTC102:RTK102"/>
    <mergeCell ref="RTL102:RTT102"/>
    <mergeCell ref="RTU102:RUC102"/>
    <mergeCell ref="RUD102:RUL102"/>
    <mergeCell ref="RUM102:RUU102"/>
    <mergeCell ref="ROP102:ROX102"/>
    <mergeCell ref="ROY102:RPG102"/>
    <mergeCell ref="RPH102:RPP102"/>
    <mergeCell ref="RPQ102:RPY102"/>
    <mergeCell ref="RPZ102:RQH102"/>
    <mergeCell ref="RQI102:RQQ102"/>
    <mergeCell ref="RQR102:RQZ102"/>
    <mergeCell ref="RRA102:RRI102"/>
    <mergeCell ref="RRJ102:RRR102"/>
    <mergeCell ref="RLM102:RLU102"/>
    <mergeCell ref="RLV102:RMD102"/>
    <mergeCell ref="RME102:RMM102"/>
    <mergeCell ref="RMN102:RMV102"/>
    <mergeCell ref="RMW102:RNE102"/>
    <mergeCell ref="RNF102:RNN102"/>
    <mergeCell ref="RNO102:RNW102"/>
    <mergeCell ref="RNX102:ROF102"/>
    <mergeCell ref="ROG102:ROO102"/>
    <mergeCell ref="RIJ102:RIR102"/>
    <mergeCell ref="RIS102:RJA102"/>
    <mergeCell ref="RJB102:RJJ102"/>
    <mergeCell ref="RJK102:RJS102"/>
    <mergeCell ref="RJT102:RKB102"/>
    <mergeCell ref="RKC102:RKK102"/>
    <mergeCell ref="RKL102:RKT102"/>
    <mergeCell ref="RKU102:RLC102"/>
    <mergeCell ref="RLD102:RLL102"/>
    <mergeCell ref="RFG102:RFO102"/>
    <mergeCell ref="RFP102:RFX102"/>
    <mergeCell ref="RFY102:RGG102"/>
    <mergeCell ref="RGH102:RGP102"/>
    <mergeCell ref="RGQ102:RGY102"/>
    <mergeCell ref="RGZ102:RHH102"/>
    <mergeCell ref="RHI102:RHQ102"/>
    <mergeCell ref="RHR102:RHZ102"/>
    <mergeCell ref="RIA102:RII102"/>
    <mergeCell ref="RCD102:RCL102"/>
    <mergeCell ref="RCM102:RCU102"/>
    <mergeCell ref="RCV102:RDD102"/>
    <mergeCell ref="RDE102:RDM102"/>
    <mergeCell ref="RDN102:RDV102"/>
    <mergeCell ref="RDW102:REE102"/>
    <mergeCell ref="REF102:REN102"/>
    <mergeCell ref="REO102:REW102"/>
    <mergeCell ref="REX102:RFF102"/>
    <mergeCell ref="QZA102:QZI102"/>
    <mergeCell ref="QZJ102:QZR102"/>
    <mergeCell ref="QZS102:RAA102"/>
    <mergeCell ref="RAB102:RAJ102"/>
    <mergeCell ref="RAK102:RAS102"/>
    <mergeCell ref="RAT102:RBB102"/>
    <mergeCell ref="RBC102:RBK102"/>
    <mergeCell ref="RBL102:RBT102"/>
    <mergeCell ref="RBU102:RCC102"/>
    <mergeCell ref="QVX102:QWF102"/>
    <mergeCell ref="QWG102:QWO102"/>
    <mergeCell ref="QWP102:QWX102"/>
    <mergeCell ref="QWY102:QXG102"/>
    <mergeCell ref="QXH102:QXP102"/>
    <mergeCell ref="QXQ102:QXY102"/>
    <mergeCell ref="QXZ102:QYH102"/>
    <mergeCell ref="QYI102:QYQ102"/>
    <mergeCell ref="QYR102:QYZ102"/>
    <mergeCell ref="QSU102:QTC102"/>
    <mergeCell ref="QTD102:QTL102"/>
    <mergeCell ref="QTM102:QTU102"/>
    <mergeCell ref="QTV102:QUD102"/>
    <mergeCell ref="QUE102:QUM102"/>
    <mergeCell ref="QUN102:QUV102"/>
    <mergeCell ref="QUW102:QVE102"/>
    <mergeCell ref="QVF102:QVN102"/>
    <mergeCell ref="QVO102:QVW102"/>
    <mergeCell ref="QPR102:QPZ102"/>
    <mergeCell ref="QQA102:QQI102"/>
    <mergeCell ref="QQJ102:QQR102"/>
    <mergeCell ref="QQS102:QRA102"/>
    <mergeCell ref="QRB102:QRJ102"/>
    <mergeCell ref="QRK102:QRS102"/>
    <mergeCell ref="QRT102:QSB102"/>
    <mergeCell ref="QSC102:QSK102"/>
    <mergeCell ref="QSL102:QST102"/>
    <mergeCell ref="QMO102:QMW102"/>
    <mergeCell ref="QMX102:QNF102"/>
    <mergeCell ref="QNG102:QNO102"/>
    <mergeCell ref="QNP102:QNX102"/>
    <mergeCell ref="QNY102:QOG102"/>
    <mergeCell ref="QOH102:QOP102"/>
    <mergeCell ref="QOQ102:QOY102"/>
    <mergeCell ref="QOZ102:QPH102"/>
    <mergeCell ref="QPI102:QPQ102"/>
    <mergeCell ref="QJL102:QJT102"/>
    <mergeCell ref="QJU102:QKC102"/>
    <mergeCell ref="QKD102:QKL102"/>
    <mergeCell ref="QKM102:QKU102"/>
    <mergeCell ref="QKV102:QLD102"/>
    <mergeCell ref="QLE102:QLM102"/>
    <mergeCell ref="QLN102:QLV102"/>
    <mergeCell ref="QLW102:QME102"/>
    <mergeCell ref="QMF102:QMN102"/>
    <mergeCell ref="QGI102:QGQ102"/>
    <mergeCell ref="QGR102:QGZ102"/>
    <mergeCell ref="QHA102:QHI102"/>
    <mergeCell ref="QHJ102:QHR102"/>
    <mergeCell ref="QHS102:QIA102"/>
    <mergeCell ref="QIB102:QIJ102"/>
    <mergeCell ref="QIK102:QIS102"/>
    <mergeCell ref="QIT102:QJB102"/>
    <mergeCell ref="QJC102:QJK102"/>
    <mergeCell ref="QDF102:QDN102"/>
    <mergeCell ref="QDO102:QDW102"/>
    <mergeCell ref="QDX102:QEF102"/>
    <mergeCell ref="QEG102:QEO102"/>
    <mergeCell ref="QEP102:QEX102"/>
    <mergeCell ref="QEY102:QFG102"/>
    <mergeCell ref="QFH102:QFP102"/>
    <mergeCell ref="QFQ102:QFY102"/>
    <mergeCell ref="QFZ102:QGH102"/>
    <mergeCell ref="QAC102:QAK102"/>
    <mergeCell ref="QAL102:QAT102"/>
    <mergeCell ref="QAU102:QBC102"/>
    <mergeCell ref="QBD102:QBL102"/>
    <mergeCell ref="QBM102:QBU102"/>
    <mergeCell ref="QBV102:QCD102"/>
    <mergeCell ref="QCE102:QCM102"/>
    <mergeCell ref="QCN102:QCV102"/>
    <mergeCell ref="QCW102:QDE102"/>
    <mergeCell ref="PWZ102:PXH102"/>
    <mergeCell ref="PXI102:PXQ102"/>
    <mergeCell ref="PXR102:PXZ102"/>
    <mergeCell ref="PYA102:PYI102"/>
    <mergeCell ref="PYJ102:PYR102"/>
    <mergeCell ref="PYS102:PZA102"/>
    <mergeCell ref="PZB102:PZJ102"/>
    <mergeCell ref="PZK102:PZS102"/>
    <mergeCell ref="PZT102:QAB102"/>
    <mergeCell ref="PTW102:PUE102"/>
    <mergeCell ref="PUF102:PUN102"/>
    <mergeCell ref="PUO102:PUW102"/>
    <mergeCell ref="PUX102:PVF102"/>
    <mergeCell ref="PVG102:PVO102"/>
    <mergeCell ref="PVP102:PVX102"/>
    <mergeCell ref="PVY102:PWG102"/>
    <mergeCell ref="PWH102:PWP102"/>
    <mergeCell ref="PWQ102:PWY102"/>
    <mergeCell ref="PQT102:PRB102"/>
    <mergeCell ref="PRC102:PRK102"/>
    <mergeCell ref="PRL102:PRT102"/>
    <mergeCell ref="PRU102:PSC102"/>
    <mergeCell ref="PSD102:PSL102"/>
    <mergeCell ref="PSM102:PSU102"/>
    <mergeCell ref="PSV102:PTD102"/>
    <mergeCell ref="PTE102:PTM102"/>
    <mergeCell ref="PTN102:PTV102"/>
    <mergeCell ref="PNQ102:PNY102"/>
    <mergeCell ref="PNZ102:POH102"/>
    <mergeCell ref="POI102:POQ102"/>
    <mergeCell ref="POR102:POZ102"/>
    <mergeCell ref="PPA102:PPI102"/>
    <mergeCell ref="PPJ102:PPR102"/>
    <mergeCell ref="PPS102:PQA102"/>
    <mergeCell ref="PQB102:PQJ102"/>
    <mergeCell ref="PQK102:PQS102"/>
    <mergeCell ref="PKN102:PKV102"/>
    <mergeCell ref="PKW102:PLE102"/>
    <mergeCell ref="PLF102:PLN102"/>
    <mergeCell ref="PLO102:PLW102"/>
    <mergeCell ref="PLX102:PMF102"/>
    <mergeCell ref="PMG102:PMO102"/>
    <mergeCell ref="PMP102:PMX102"/>
    <mergeCell ref="PMY102:PNG102"/>
    <mergeCell ref="PNH102:PNP102"/>
    <mergeCell ref="PHK102:PHS102"/>
    <mergeCell ref="PHT102:PIB102"/>
    <mergeCell ref="PIC102:PIK102"/>
    <mergeCell ref="PIL102:PIT102"/>
    <mergeCell ref="PIU102:PJC102"/>
    <mergeCell ref="PJD102:PJL102"/>
    <mergeCell ref="PJM102:PJU102"/>
    <mergeCell ref="PJV102:PKD102"/>
    <mergeCell ref="PKE102:PKM102"/>
    <mergeCell ref="PEH102:PEP102"/>
    <mergeCell ref="PEQ102:PEY102"/>
    <mergeCell ref="PEZ102:PFH102"/>
    <mergeCell ref="PFI102:PFQ102"/>
    <mergeCell ref="PFR102:PFZ102"/>
    <mergeCell ref="PGA102:PGI102"/>
    <mergeCell ref="PGJ102:PGR102"/>
    <mergeCell ref="PGS102:PHA102"/>
    <mergeCell ref="PHB102:PHJ102"/>
    <mergeCell ref="PBE102:PBM102"/>
    <mergeCell ref="PBN102:PBV102"/>
    <mergeCell ref="PBW102:PCE102"/>
    <mergeCell ref="PCF102:PCN102"/>
    <mergeCell ref="PCO102:PCW102"/>
    <mergeCell ref="PCX102:PDF102"/>
    <mergeCell ref="PDG102:PDO102"/>
    <mergeCell ref="PDP102:PDX102"/>
    <mergeCell ref="PDY102:PEG102"/>
    <mergeCell ref="OYB102:OYJ102"/>
    <mergeCell ref="OYK102:OYS102"/>
    <mergeCell ref="OYT102:OZB102"/>
    <mergeCell ref="OZC102:OZK102"/>
    <mergeCell ref="OZL102:OZT102"/>
    <mergeCell ref="OZU102:PAC102"/>
    <mergeCell ref="PAD102:PAL102"/>
    <mergeCell ref="PAM102:PAU102"/>
    <mergeCell ref="PAV102:PBD102"/>
    <mergeCell ref="OUY102:OVG102"/>
    <mergeCell ref="OVH102:OVP102"/>
    <mergeCell ref="OVQ102:OVY102"/>
    <mergeCell ref="OVZ102:OWH102"/>
    <mergeCell ref="OWI102:OWQ102"/>
    <mergeCell ref="OWR102:OWZ102"/>
    <mergeCell ref="OXA102:OXI102"/>
    <mergeCell ref="OXJ102:OXR102"/>
    <mergeCell ref="OXS102:OYA102"/>
    <mergeCell ref="ORV102:OSD102"/>
    <mergeCell ref="OSE102:OSM102"/>
    <mergeCell ref="OSN102:OSV102"/>
    <mergeCell ref="OSW102:OTE102"/>
    <mergeCell ref="OTF102:OTN102"/>
    <mergeCell ref="OTO102:OTW102"/>
    <mergeCell ref="OTX102:OUF102"/>
    <mergeCell ref="OUG102:OUO102"/>
    <mergeCell ref="OUP102:OUX102"/>
    <mergeCell ref="OOS102:OPA102"/>
    <mergeCell ref="OPB102:OPJ102"/>
    <mergeCell ref="OPK102:OPS102"/>
    <mergeCell ref="OPT102:OQB102"/>
    <mergeCell ref="OQC102:OQK102"/>
    <mergeCell ref="OQL102:OQT102"/>
    <mergeCell ref="OQU102:ORC102"/>
    <mergeCell ref="ORD102:ORL102"/>
    <mergeCell ref="ORM102:ORU102"/>
    <mergeCell ref="OLP102:OLX102"/>
    <mergeCell ref="OLY102:OMG102"/>
    <mergeCell ref="OMH102:OMP102"/>
    <mergeCell ref="OMQ102:OMY102"/>
    <mergeCell ref="OMZ102:ONH102"/>
    <mergeCell ref="ONI102:ONQ102"/>
    <mergeCell ref="ONR102:ONZ102"/>
    <mergeCell ref="OOA102:OOI102"/>
    <mergeCell ref="OOJ102:OOR102"/>
    <mergeCell ref="OIM102:OIU102"/>
    <mergeCell ref="OIV102:OJD102"/>
    <mergeCell ref="OJE102:OJM102"/>
    <mergeCell ref="OJN102:OJV102"/>
    <mergeCell ref="OJW102:OKE102"/>
    <mergeCell ref="OKF102:OKN102"/>
    <mergeCell ref="OKO102:OKW102"/>
    <mergeCell ref="OKX102:OLF102"/>
    <mergeCell ref="OLG102:OLO102"/>
    <mergeCell ref="OFJ102:OFR102"/>
    <mergeCell ref="OFS102:OGA102"/>
    <mergeCell ref="OGB102:OGJ102"/>
    <mergeCell ref="OGK102:OGS102"/>
    <mergeCell ref="OGT102:OHB102"/>
    <mergeCell ref="OHC102:OHK102"/>
    <mergeCell ref="OHL102:OHT102"/>
    <mergeCell ref="OHU102:OIC102"/>
    <mergeCell ref="OID102:OIL102"/>
    <mergeCell ref="OCG102:OCO102"/>
    <mergeCell ref="OCP102:OCX102"/>
    <mergeCell ref="OCY102:ODG102"/>
    <mergeCell ref="ODH102:ODP102"/>
    <mergeCell ref="ODQ102:ODY102"/>
    <mergeCell ref="ODZ102:OEH102"/>
    <mergeCell ref="OEI102:OEQ102"/>
    <mergeCell ref="OER102:OEZ102"/>
    <mergeCell ref="OFA102:OFI102"/>
    <mergeCell ref="NZD102:NZL102"/>
    <mergeCell ref="NZM102:NZU102"/>
    <mergeCell ref="NZV102:OAD102"/>
    <mergeCell ref="OAE102:OAM102"/>
    <mergeCell ref="OAN102:OAV102"/>
    <mergeCell ref="OAW102:OBE102"/>
    <mergeCell ref="OBF102:OBN102"/>
    <mergeCell ref="OBO102:OBW102"/>
    <mergeCell ref="OBX102:OCF102"/>
    <mergeCell ref="NWA102:NWI102"/>
    <mergeCell ref="NWJ102:NWR102"/>
    <mergeCell ref="NWS102:NXA102"/>
    <mergeCell ref="NXB102:NXJ102"/>
    <mergeCell ref="NXK102:NXS102"/>
    <mergeCell ref="NXT102:NYB102"/>
    <mergeCell ref="NYC102:NYK102"/>
    <mergeCell ref="NYL102:NYT102"/>
    <mergeCell ref="NYU102:NZC102"/>
    <mergeCell ref="NSX102:NTF102"/>
    <mergeCell ref="NTG102:NTO102"/>
    <mergeCell ref="NTP102:NTX102"/>
    <mergeCell ref="NTY102:NUG102"/>
    <mergeCell ref="NUH102:NUP102"/>
    <mergeCell ref="NUQ102:NUY102"/>
    <mergeCell ref="NUZ102:NVH102"/>
    <mergeCell ref="NVI102:NVQ102"/>
    <mergeCell ref="NVR102:NVZ102"/>
    <mergeCell ref="NPU102:NQC102"/>
    <mergeCell ref="NQD102:NQL102"/>
    <mergeCell ref="NQM102:NQU102"/>
    <mergeCell ref="NQV102:NRD102"/>
    <mergeCell ref="NRE102:NRM102"/>
    <mergeCell ref="NRN102:NRV102"/>
    <mergeCell ref="NRW102:NSE102"/>
    <mergeCell ref="NSF102:NSN102"/>
    <mergeCell ref="NSO102:NSW102"/>
    <mergeCell ref="NMR102:NMZ102"/>
    <mergeCell ref="NNA102:NNI102"/>
    <mergeCell ref="NNJ102:NNR102"/>
    <mergeCell ref="NNS102:NOA102"/>
    <mergeCell ref="NOB102:NOJ102"/>
    <mergeCell ref="NOK102:NOS102"/>
    <mergeCell ref="NOT102:NPB102"/>
    <mergeCell ref="NPC102:NPK102"/>
    <mergeCell ref="NPL102:NPT102"/>
    <mergeCell ref="NJO102:NJW102"/>
    <mergeCell ref="NJX102:NKF102"/>
    <mergeCell ref="NKG102:NKO102"/>
    <mergeCell ref="NKP102:NKX102"/>
    <mergeCell ref="NKY102:NLG102"/>
    <mergeCell ref="NLH102:NLP102"/>
    <mergeCell ref="NLQ102:NLY102"/>
    <mergeCell ref="NLZ102:NMH102"/>
    <mergeCell ref="NMI102:NMQ102"/>
    <mergeCell ref="NGL102:NGT102"/>
    <mergeCell ref="NGU102:NHC102"/>
    <mergeCell ref="NHD102:NHL102"/>
    <mergeCell ref="NHM102:NHU102"/>
    <mergeCell ref="NHV102:NID102"/>
    <mergeCell ref="NIE102:NIM102"/>
    <mergeCell ref="NIN102:NIV102"/>
    <mergeCell ref="NIW102:NJE102"/>
    <mergeCell ref="NJF102:NJN102"/>
    <mergeCell ref="NDI102:NDQ102"/>
    <mergeCell ref="NDR102:NDZ102"/>
    <mergeCell ref="NEA102:NEI102"/>
    <mergeCell ref="NEJ102:NER102"/>
    <mergeCell ref="NES102:NFA102"/>
    <mergeCell ref="NFB102:NFJ102"/>
    <mergeCell ref="NFK102:NFS102"/>
    <mergeCell ref="NFT102:NGB102"/>
    <mergeCell ref="NGC102:NGK102"/>
    <mergeCell ref="NAF102:NAN102"/>
    <mergeCell ref="NAO102:NAW102"/>
    <mergeCell ref="NAX102:NBF102"/>
    <mergeCell ref="NBG102:NBO102"/>
    <mergeCell ref="NBP102:NBX102"/>
    <mergeCell ref="NBY102:NCG102"/>
    <mergeCell ref="NCH102:NCP102"/>
    <mergeCell ref="NCQ102:NCY102"/>
    <mergeCell ref="NCZ102:NDH102"/>
    <mergeCell ref="MXC102:MXK102"/>
    <mergeCell ref="MXL102:MXT102"/>
    <mergeCell ref="MXU102:MYC102"/>
    <mergeCell ref="MYD102:MYL102"/>
    <mergeCell ref="MYM102:MYU102"/>
    <mergeCell ref="MYV102:MZD102"/>
    <mergeCell ref="MZE102:MZM102"/>
    <mergeCell ref="MZN102:MZV102"/>
    <mergeCell ref="MZW102:NAE102"/>
    <mergeCell ref="MTZ102:MUH102"/>
    <mergeCell ref="MUI102:MUQ102"/>
    <mergeCell ref="MUR102:MUZ102"/>
    <mergeCell ref="MVA102:MVI102"/>
    <mergeCell ref="MVJ102:MVR102"/>
    <mergeCell ref="MVS102:MWA102"/>
    <mergeCell ref="MWB102:MWJ102"/>
    <mergeCell ref="MWK102:MWS102"/>
    <mergeCell ref="MWT102:MXB102"/>
    <mergeCell ref="MQW102:MRE102"/>
    <mergeCell ref="MRF102:MRN102"/>
    <mergeCell ref="MRO102:MRW102"/>
    <mergeCell ref="MRX102:MSF102"/>
    <mergeCell ref="MSG102:MSO102"/>
    <mergeCell ref="MSP102:MSX102"/>
    <mergeCell ref="MSY102:MTG102"/>
    <mergeCell ref="MTH102:MTP102"/>
    <mergeCell ref="MTQ102:MTY102"/>
    <mergeCell ref="MNT102:MOB102"/>
    <mergeCell ref="MOC102:MOK102"/>
    <mergeCell ref="MOL102:MOT102"/>
    <mergeCell ref="MOU102:MPC102"/>
    <mergeCell ref="MPD102:MPL102"/>
    <mergeCell ref="MPM102:MPU102"/>
    <mergeCell ref="MPV102:MQD102"/>
    <mergeCell ref="MQE102:MQM102"/>
    <mergeCell ref="MQN102:MQV102"/>
    <mergeCell ref="MKQ102:MKY102"/>
    <mergeCell ref="MKZ102:MLH102"/>
    <mergeCell ref="MLI102:MLQ102"/>
    <mergeCell ref="MLR102:MLZ102"/>
    <mergeCell ref="MMA102:MMI102"/>
    <mergeCell ref="MMJ102:MMR102"/>
    <mergeCell ref="MMS102:MNA102"/>
    <mergeCell ref="MNB102:MNJ102"/>
    <mergeCell ref="MNK102:MNS102"/>
    <mergeCell ref="MHN102:MHV102"/>
    <mergeCell ref="MHW102:MIE102"/>
    <mergeCell ref="MIF102:MIN102"/>
    <mergeCell ref="MIO102:MIW102"/>
    <mergeCell ref="MIX102:MJF102"/>
    <mergeCell ref="MJG102:MJO102"/>
    <mergeCell ref="MJP102:MJX102"/>
    <mergeCell ref="MJY102:MKG102"/>
    <mergeCell ref="MKH102:MKP102"/>
    <mergeCell ref="MEK102:MES102"/>
    <mergeCell ref="MET102:MFB102"/>
    <mergeCell ref="MFC102:MFK102"/>
    <mergeCell ref="MFL102:MFT102"/>
    <mergeCell ref="MFU102:MGC102"/>
    <mergeCell ref="MGD102:MGL102"/>
    <mergeCell ref="MGM102:MGU102"/>
    <mergeCell ref="MGV102:MHD102"/>
    <mergeCell ref="MHE102:MHM102"/>
    <mergeCell ref="MBH102:MBP102"/>
    <mergeCell ref="MBQ102:MBY102"/>
    <mergeCell ref="MBZ102:MCH102"/>
    <mergeCell ref="MCI102:MCQ102"/>
    <mergeCell ref="MCR102:MCZ102"/>
    <mergeCell ref="MDA102:MDI102"/>
    <mergeCell ref="MDJ102:MDR102"/>
    <mergeCell ref="MDS102:MEA102"/>
    <mergeCell ref="MEB102:MEJ102"/>
    <mergeCell ref="LYE102:LYM102"/>
    <mergeCell ref="LYN102:LYV102"/>
    <mergeCell ref="LYW102:LZE102"/>
    <mergeCell ref="LZF102:LZN102"/>
    <mergeCell ref="LZO102:LZW102"/>
    <mergeCell ref="LZX102:MAF102"/>
    <mergeCell ref="MAG102:MAO102"/>
    <mergeCell ref="MAP102:MAX102"/>
    <mergeCell ref="MAY102:MBG102"/>
    <mergeCell ref="LVB102:LVJ102"/>
    <mergeCell ref="LVK102:LVS102"/>
    <mergeCell ref="LVT102:LWB102"/>
    <mergeCell ref="LWC102:LWK102"/>
    <mergeCell ref="LWL102:LWT102"/>
    <mergeCell ref="LWU102:LXC102"/>
    <mergeCell ref="LXD102:LXL102"/>
    <mergeCell ref="LXM102:LXU102"/>
    <mergeCell ref="LXV102:LYD102"/>
    <mergeCell ref="LRY102:LSG102"/>
    <mergeCell ref="LSH102:LSP102"/>
    <mergeCell ref="LSQ102:LSY102"/>
    <mergeCell ref="LSZ102:LTH102"/>
    <mergeCell ref="LTI102:LTQ102"/>
    <mergeCell ref="LTR102:LTZ102"/>
    <mergeCell ref="LUA102:LUI102"/>
    <mergeCell ref="LUJ102:LUR102"/>
    <mergeCell ref="LUS102:LVA102"/>
    <mergeCell ref="LOV102:LPD102"/>
    <mergeCell ref="LPE102:LPM102"/>
    <mergeCell ref="LPN102:LPV102"/>
    <mergeCell ref="LPW102:LQE102"/>
    <mergeCell ref="LQF102:LQN102"/>
    <mergeCell ref="LQO102:LQW102"/>
    <mergeCell ref="LQX102:LRF102"/>
    <mergeCell ref="LRG102:LRO102"/>
    <mergeCell ref="LRP102:LRX102"/>
    <mergeCell ref="LLS102:LMA102"/>
    <mergeCell ref="LMB102:LMJ102"/>
    <mergeCell ref="LMK102:LMS102"/>
    <mergeCell ref="LMT102:LNB102"/>
    <mergeCell ref="LNC102:LNK102"/>
    <mergeCell ref="LNL102:LNT102"/>
    <mergeCell ref="LNU102:LOC102"/>
    <mergeCell ref="LOD102:LOL102"/>
    <mergeCell ref="LOM102:LOU102"/>
    <mergeCell ref="LIP102:LIX102"/>
    <mergeCell ref="LIY102:LJG102"/>
    <mergeCell ref="LJH102:LJP102"/>
    <mergeCell ref="LJQ102:LJY102"/>
    <mergeCell ref="LJZ102:LKH102"/>
    <mergeCell ref="LKI102:LKQ102"/>
    <mergeCell ref="LKR102:LKZ102"/>
    <mergeCell ref="LLA102:LLI102"/>
    <mergeCell ref="LLJ102:LLR102"/>
    <mergeCell ref="LFM102:LFU102"/>
    <mergeCell ref="LFV102:LGD102"/>
    <mergeCell ref="LGE102:LGM102"/>
    <mergeCell ref="LGN102:LGV102"/>
    <mergeCell ref="LGW102:LHE102"/>
    <mergeCell ref="LHF102:LHN102"/>
    <mergeCell ref="LHO102:LHW102"/>
    <mergeCell ref="LHX102:LIF102"/>
    <mergeCell ref="LIG102:LIO102"/>
    <mergeCell ref="LCJ102:LCR102"/>
    <mergeCell ref="LCS102:LDA102"/>
    <mergeCell ref="LDB102:LDJ102"/>
    <mergeCell ref="LDK102:LDS102"/>
    <mergeCell ref="LDT102:LEB102"/>
    <mergeCell ref="LEC102:LEK102"/>
    <mergeCell ref="LEL102:LET102"/>
    <mergeCell ref="LEU102:LFC102"/>
    <mergeCell ref="LFD102:LFL102"/>
    <mergeCell ref="KZG102:KZO102"/>
    <mergeCell ref="KZP102:KZX102"/>
    <mergeCell ref="KZY102:LAG102"/>
    <mergeCell ref="LAH102:LAP102"/>
    <mergeCell ref="LAQ102:LAY102"/>
    <mergeCell ref="LAZ102:LBH102"/>
    <mergeCell ref="LBI102:LBQ102"/>
    <mergeCell ref="LBR102:LBZ102"/>
    <mergeCell ref="LCA102:LCI102"/>
    <mergeCell ref="KWD102:KWL102"/>
    <mergeCell ref="KWM102:KWU102"/>
    <mergeCell ref="KWV102:KXD102"/>
    <mergeCell ref="KXE102:KXM102"/>
    <mergeCell ref="KXN102:KXV102"/>
    <mergeCell ref="KXW102:KYE102"/>
    <mergeCell ref="KYF102:KYN102"/>
    <mergeCell ref="KYO102:KYW102"/>
    <mergeCell ref="KYX102:KZF102"/>
    <mergeCell ref="KTA102:KTI102"/>
    <mergeCell ref="KTJ102:KTR102"/>
    <mergeCell ref="KTS102:KUA102"/>
    <mergeCell ref="KUB102:KUJ102"/>
    <mergeCell ref="KUK102:KUS102"/>
    <mergeCell ref="KUT102:KVB102"/>
    <mergeCell ref="KVC102:KVK102"/>
    <mergeCell ref="KVL102:KVT102"/>
    <mergeCell ref="KVU102:KWC102"/>
    <mergeCell ref="KPX102:KQF102"/>
    <mergeCell ref="KQG102:KQO102"/>
    <mergeCell ref="KQP102:KQX102"/>
    <mergeCell ref="KQY102:KRG102"/>
    <mergeCell ref="KRH102:KRP102"/>
    <mergeCell ref="KRQ102:KRY102"/>
    <mergeCell ref="KRZ102:KSH102"/>
    <mergeCell ref="KSI102:KSQ102"/>
    <mergeCell ref="KSR102:KSZ102"/>
    <mergeCell ref="KMU102:KNC102"/>
    <mergeCell ref="KND102:KNL102"/>
    <mergeCell ref="KNM102:KNU102"/>
    <mergeCell ref="KNV102:KOD102"/>
    <mergeCell ref="KOE102:KOM102"/>
    <mergeCell ref="KON102:KOV102"/>
    <mergeCell ref="KOW102:KPE102"/>
    <mergeCell ref="KPF102:KPN102"/>
    <mergeCell ref="KPO102:KPW102"/>
    <mergeCell ref="KJR102:KJZ102"/>
    <mergeCell ref="KKA102:KKI102"/>
    <mergeCell ref="KKJ102:KKR102"/>
    <mergeCell ref="KKS102:KLA102"/>
    <mergeCell ref="KLB102:KLJ102"/>
    <mergeCell ref="KLK102:KLS102"/>
    <mergeCell ref="KLT102:KMB102"/>
    <mergeCell ref="KMC102:KMK102"/>
    <mergeCell ref="KML102:KMT102"/>
    <mergeCell ref="KGO102:KGW102"/>
    <mergeCell ref="KGX102:KHF102"/>
    <mergeCell ref="KHG102:KHO102"/>
    <mergeCell ref="KHP102:KHX102"/>
    <mergeCell ref="KHY102:KIG102"/>
    <mergeCell ref="KIH102:KIP102"/>
    <mergeCell ref="KIQ102:KIY102"/>
    <mergeCell ref="KIZ102:KJH102"/>
    <mergeCell ref="KJI102:KJQ102"/>
    <mergeCell ref="KDL102:KDT102"/>
    <mergeCell ref="KDU102:KEC102"/>
    <mergeCell ref="KED102:KEL102"/>
    <mergeCell ref="KEM102:KEU102"/>
    <mergeCell ref="KEV102:KFD102"/>
    <mergeCell ref="KFE102:KFM102"/>
    <mergeCell ref="KFN102:KFV102"/>
    <mergeCell ref="KFW102:KGE102"/>
    <mergeCell ref="KGF102:KGN102"/>
    <mergeCell ref="KAI102:KAQ102"/>
    <mergeCell ref="KAR102:KAZ102"/>
    <mergeCell ref="KBA102:KBI102"/>
    <mergeCell ref="KBJ102:KBR102"/>
    <mergeCell ref="KBS102:KCA102"/>
    <mergeCell ref="KCB102:KCJ102"/>
    <mergeCell ref="KCK102:KCS102"/>
    <mergeCell ref="KCT102:KDB102"/>
    <mergeCell ref="KDC102:KDK102"/>
    <mergeCell ref="JXF102:JXN102"/>
    <mergeCell ref="JXO102:JXW102"/>
    <mergeCell ref="JXX102:JYF102"/>
    <mergeCell ref="JYG102:JYO102"/>
    <mergeCell ref="JYP102:JYX102"/>
    <mergeCell ref="JYY102:JZG102"/>
    <mergeCell ref="JZH102:JZP102"/>
    <mergeCell ref="JZQ102:JZY102"/>
    <mergeCell ref="JZZ102:KAH102"/>
    <mergeCell ref="JUC102:JUK102"/>
    <mergeCell ref="JUL102:JUT102"/>
    <mergeCell ref="JUU102:JVC102"/>
    <mergeCell ref="JVD102:JVL102"/>
    <mergeCell ref="JVM102:JVU102"/>
    <mergeCell ref="JVV102:JWD102"/>
    <mergeCell ref="JWE102:JWM102"/>
    <mergeCell ref="JWN102:JWV102"/>
    <mergeCell ref="JWW102:JXE102"/>
    <mergeCell ref="JQZ102:JRH102"/>
    <mergeCell ref="JRI102:JRQ102"/>
    <mergeCell ref="JRR102:JRZ102"/>
    <mergeCell ref="JSA102:JSI102"/>
    <mergeCell ref="JSJ102:JSR102"/>
    <mergeCell ref="JSS102:JTA102"/>
    <mergeCell ref="JTB102:JTJ102"/>
    <mergeCell ref="JTK102:JTS102"/>
    <mergeCell ref="JTT102:JUB102"/>
    <mergeCell ref="JNW102:JOE102"/>
    <mergeCell ref="JOF102:JON102"/>
    <mergeCell ref="JOO102:JOW102"/>
    <mergeCell ref="JOX102:JPF102"/>
    <mergeCell ref="JPG102:JPO102"/>
    <mergeCell ref="JPP102:JPX102"/>
    <mergeCell ref="JPY102:JQG102"/>
    <mergeCell ref="JQH102:JQP102"/>
    <mergeCell ref="JQQ102:JQY102"/>
    <mergeCell ref="JKT102:JLB102"/>
    <mergeCell ref="JLC102:JLK102"/>
    <mergeCell ref="JLL102:JLT102"/>
    <mergeCell ref="JLU102:JMC102"/>
    <mergeCell ref="JMD102:JML102"/>
    <mergeCell ref="JMM102:JMU102"/>
    <mergeCell ref="JMV102:JND102"/>
    <mergeCell ref="JNE102:JNM102"/>
    <mergeCell ref="JNN102:JNV102"/>
    <mergeCell ref="JHQ102:JHY102"/>
    <mergeCell ref="JHZ102:JIH102"/>
    <mergeCell ref="JII102:JIQ102"/>
    <mergeCell ref="JIR102:JIZ102"/>
    <mergeCell ref="JJA102:JJI102"/>
    <mergeCell ref="JJJ102:JJR102"/>
    <mergeCell ref="JJS102:JKA102"/>
    <mergeCell ref="JKB102:JKJ102"/>
    <mergeCell ref="JKK102:JKS102"/>
    <mergeCell ref="JEN102:JEV102"/>
    <mergeCell ref="JEW102:JFE102"/>
    <mergeCell ref="JFF102:JFN102"/>
    <mergeCell ref="JFO102:JFW102"/>
    <mergeCell ref="JFX102:JGF102"/>
    <mergeCell ref="JGG102:JGO102"/>
    <mergeCell ref="JGP102:JGX102"/>
    <mergeCell ref="JGY102:JHG102"/>
    <mergeCell ref="JHH102:JHP102"/>
    <mergeCell ref="JBK102:JBS102"/>
    <mergeCell ref="JBT102:JCB102"/>
    <mergeCell ref="JCC102:JCK102"/>
    <mergeCell ref="JCL102:JCT102"/>
    <mergeCell ref="JCU102:JDC102"/>
    <mergeCell ref="JDD102:JDL102"/>
    <mergeCell ref="JDM102:JDU102"/>
    <mergeCell ref="JDV102:JED102"/>
    <mergeCell ref="JEE102:JEM102"/>
    <mergeCell ref="IYH102:IYP102"/>
    <mergeCell ref="IYQ102:IYY102"/>
    <mergeCell ref="IYZ102:IZH102"/>
    <mergeCell ref="IZI102:IZQ102"/>
    <mergeCell ref="IZR102:IZZ102"/>
    <mergeCell ref="JAA102:JAI102"/>
    <mergeCell ref="JAJ102:JAR102"/>
    <mergeCell ref="JAS102:JBA102"/>
    <mergeCell ref="JBB102:JBJ102"/>
    <mergeCell ref="IVE102:IVM102"/>
    <mergeCell ref="IVN102:IVV102"/>
    <mergeCell ref="IVW102:IWE102"/>
    <mergeCell ref="IWF102:IWN102"/>
    <mergeCell ref="IWO102:IWW102"/>
    <mergeCell ref="IWX102:IXF102"/>
    <mergeCell ref="IXG102:IXO102"/>
    <mergeCell ref="IXP102:IXX102"/>
    <mergeCell ref="IXY102:IYG102"/>
    <mergeCell ref="ISB102:ISJ102"/>
    <mergeCell ref="ISK102:ISS102"/>
    <mergeCell ref="IST102:ITB102"/>
    <mergeCell ref="ITC102:ITK102"/>
    <mergeCell ref="ITL102:ITT102"/>
    <mergeCell ref="ITU102:IUC102"/>
    <mergeCell ref="IUD102:IUL102"/>
    <mergeCell ref="IUM102:IUU102"/>
    <mergeCell ref="IUV102:IVD102"/>
    <mergeCell ref="IOY102:IPG102"/>
    <mergeCell ref="IPH102:IPP102"/>
    <mergeCell ref="IPQ102:IPY102"/>
    <mergeCell ref="IPZ102:IQH102"/>
    <mergeCell ref="IQI102:IQQ102"/>
    <mergeCell ref="IQR102:IQZ102"/>
    <mergeCell ref="IRA102:IRI102"/>
    <mergeCell ref="IRJ102:IRR102"/>
    <mergeCell ref="IRS102:ISA102"/>
    <mergeCell ref="ILV102:IMD102"/>
    <mergeCell ref="IME102:IMM102"/>
    <mergeCell ref="IMN102:IMV102"/>
    <mergeCell ref="IMW102:INE102"/>
    <mergeCell ref="INF102:INN102"/>
    <mergeCell ref="INO102:INW102"/>
    <mergeCell ref="INX102:IOF102"/>
    <mergeCell ref="IOG102:IOO102"/>
    <mergeCell ref="IOP102:IOX102"/>
    <mergeCell ref="IIS102:IJA102"/>
    <mergeCell ref="IJB102:IJJ102"/>
    <mergeCell ref="IJK102:IJS102"/>
    <mergeCell ref="IJT102:IKB102"/>
    <mergeCell ref="IKC102:IKK102"/>
    <mergeCell ref="IKL102:IKT102"/>
    <mergeCell ref="IKU102:ILC102"/>
    <mergeCell ref="ILD102:ILL102"/>
    <mergeCell ref="ILM102:ILU102"/>
    <mergeCell ref="IFP102:IFX102"/>
    <mergeCell ref="IFY102:IGG102"/>
    <mergeCell ref="IGH102:IGP102"/>
    <mergeCell ref="IGQ102:IGY102"/>
    <mergeCell ref="IGZ102:IHH102"/>
    <mergeCell ref="IHI102:IHQ102"/>
    <mergeCell ref="IHR102:IHZ102"/>
    <mergeCell ref="IIA102:III102"/>
    <mergeCell ref="IIJ102:IIR102"/>
    <mergeCell ref="ICM102:ICU102"/>
    <mergeCell ref="ICV102:IDD102"/>
    <mergeCell ref="IDE102:IDM102"/>
    <mergeCell ref="IDN102:IDV102"/>
    <mergeCell ref="IDW102:IEE102"/>
    <mergeCell ref="IEF102:IEN102"/>
    <mergeCell ref="IEO102:IEW102"/>
    <mergeCell ref="IEX102:IFF102"/>
    <mergeCell ref="IFG102:IFO102"/>
    <mergeCell ref="HZJ102:HZR102"/>
    <mergeCell ref="HZS102:IAA102"/>
    <mergeCell ref="IAB102:IAJ102"/>
    <mergeCell ref="IAK102:IAS102"/>
    <mergeCell ref="IAT102:IBB102"/>
    <mergeCell ref="IBC102:IBK102"/>
    <mergeCell ref="IBL102:IBT102"/>
    <mergeCell ref="IBU102:ICC102"/>
    <mergeCell ref="ICD102:ICL102"/>
    <mergeCell ref="HWG102:HWO102"/>
    <mergeCell ref="HWP102:HWX102"/>
    <mergeCell ref="HWY102:HXG102"/>
    <mergeCell ref="HXH102:HXP102"/>
    <mergeCell ref="HXQ102:HXY102"/>
    <mergeCell ref="HXZ102:HYH102"/>
    <mergeCell ref="HYI102:HYQ102"/>
    <mergeCell ref="HYR102:HYZ102"/>
    <mergeCell ref="HZA102:HZI102"/>
    <mergeCell ref="HTD102:HTL102"/>
    <mergeCell ref="HTM102:HTU102"/>
    <mergeCell ref="HTV102:HUD102"/>
    <mergeCell ref="HUE102:HUM102"/>
    <mergeCell ref="HUN102:HUV102"/>
    <mergeCell ref="HUW102:HVE102"/>
    <mergeCell ref="HVF102:HVN102"/>
    <mergeCell ref="HVO102:HVW102"/>
    <mergeCell ref="HVX102:HWF102"/>
    <mergeCell ref="HQA102:HQI102"/>
    <mergeCell ref="HQJ102:HQR102"/>
    <mergeCell ref="HQS102:HRA102"/>
    <mergeCell ref="HRB102:HRJ102"/>
    <mergeCell ref="HRK102:HRS102"/>
    <mergeCell ref="HRT102:HSB102"/>
    <mergeCell ref="HSC102:HSK102"/>
    <mergeCell ref="HSL102:HST102"/>
    <mergeCell ref="HSU102:HTC102"/>
    <mergeCell ref="HMX102:HNF102"/>
    <mergeCell ref="HNG102:HNO102"/>
    <mergeCell ref="HNP102:HNX102"/>
    <mergeCell ref="HNY102:HOG102"/>
    <mergeCell ref="HOH102:HOP102"/>
    <mergeCell ref="HOQ102:HOY102"/>
    <mergeCell ref="HOZ102:HPH102"/>
    <mergeCell ref="HPI102:HPQ102"/>
    <mergeCell ref="HPR102:HPZ102"/>
    <mergeCell ref="HJU102:HKC102"/>
    <mergeCell ref="HKD102:HKL102"/>
    <mergeCell ref="HKM102:HKU102"/>
    <mergeCell ref="HKV102:HLD102"/>
    <mergeCell ref="HLE102:HLM102"/>
    <mergeCell ref="HLN102:HLV102"/>
    <mergeCell ref="HLW102:HME102"/>
    <mergeCell ref="HMF102:HMN102"/>
    <mergeCell ref="HMO102:HMW102"/>
    <mergeCell ref="HGR102:HGZ102"/>
    <mergeCell ref="HHA102:HHI102"/>
    <mergeCell ref="HHJ102:HHR102"/>
    <mergeCell ref="HHS102:HIA102"/>
    <mergeCell ref="HIB102:HIJ102"/>
    <mergeCell ref="HIK102:HIS102"/>
    <mergeCell ref="HIT102:HJB102"/>
    <mergeCell ref="HJC102:HJK102"/>
    <mergeCell ref="HJL102:HJT102"/>
    <mergeCell ref="HDO102:HDW102"/>
    <mergeCell ref="HDX102:HEF102"/>
    <mergeCell ref="HEG102:HEO102"/>
    <mergeCell ref="HEP102:HEX102"/>
    <mergeCell ref="HEY102:HFG102"/>
    <mergeCell ref="HFH102:HFP102"/>
    <mergeCell ref="HFQ102:HFY102"/>
    <mergeCell ref="HFZ102:HGH102"/>
    <mergeCell ref="HGI102:HGQ102"/>
    <mergeCell ref="HAL102:HAT102"/>
    <mergeCell ref="HAU102:HBC102"/>
    <mergeCell ref="HBD102:HBL102"/>
    <mergeCell ref="HBM102:HBU102"/>
    <mergeCell ref="HBV102:HCD102"/>
    <mergeCell ref="HCE102:HCM102"/>
    <mergeCell ref="HCN102:HCV102"/>
    <mergeCell ref="HCW102:HDE102"/>
    <mergeCell ref="HDF102:HDN102"/>
    <mergeCell ref="GXI102:GXQ102"/>
    <mergeCell ref="GXR102:GXZ102"/>
    <mergeCell ref="GYA102:GYI102"/>
    <mergeCell ref="GYJ102:GYR102"/>
    <mergeCell ref="GYS102:GZA102"/>
    <mergeCell ref="GZB102:GZJ102"/>
    <mergeCell ref="GZK102:GZS102"/>
    <mergeCell ref="GZT102:HAB102"/>
    <mergeCell ref="HAC102:HAK102"/>
    <mergeCell ref="GUF102:GUN102"/>
    <mergeCell ref="GUO102:GUW102"/>
    <mergeCell ref="GUX102:GVF102"/>
    <mergeCell ref="GVG102:GVO102"/>
    <mergeCell ref="GVP102:GVX102"/>
    <mergeCell ref="GVY102:GWG102"/>
    <mergeCell ref="GWH102:GWP102"/>
    <mergeCell ref="GWQ102:GWY102"/>
    <mergeCell ref="GWZ102:GXH102"/>
    <mergeCell ref="GRC102:GRK102"/>
    <mergeCell ref="GRL102:GRT102"/>
    <mergeCell ref="GRU102:GSC102"/>
    <mergeCell ref="GSD102:GSL102"/>
    <mergeCell ref="GSM102:GSU102"/>
    <mergeCell ref="GSV102:GTD102"/>
    <mergeCell ref="GTE102:GTM102"/>
    <mergeCell ref="GTN102:GTV102"/>
    <mergeCell ref="GTW102:GUE102"/>
    <mergeCell ref="GNZ102:GOH102"/>
    <mergeCell ref="GOI102:GOQ102"/>
    <mergeCell ref="GOR102:GOZ102"/>
    <mergeCell ref="GPA102:GPI102"/>
    <mergeCell ref="GPJ102:GPR102"/>
    <mergeCell ref="GPS102:GQA102"/>
    <mergeCell ref="GQB102:GQJ102"/>
    <mergeCell ref="GQK102:GQS102"/>
    <mergeCell ref="GQT102:GRB102"/>
    <mergeCell ref="GKW102:GLE102"/>
    <mergeCell ref="GLF102:GLN102"/>
    <mergeCell ref="GLO102:GLW102"/>
    <mergeCell ref="GLX102:GMF102"/>
    <mergeCell ref="GMG102:GMO102"/>
    <mergeCell ref="GMP102:GMX102"/>
    <mergeCell ref="GMY102:GNG102"/>
    <mergeCell ref="GNH102:GNP102"/>
    <mergeCell ref="GNQ102:GNY102"/>
    <mergeCell ref="GHT102:GIB102"/>
    <mergeCell ref="GIC102:GIK102"/>
    <mergeCell ref="GIL102:GIT102"/>
    <mergeCell ref="GIU102:GJC102"/>
    <mergeCell ref="GJD102:GJL102"/>
    <mergeCell ref="GJM102:GJU102"/>
    <mergeCell ref="GJV102:GKD102"/>
    <mergeCell ref="GKE102:GKM102"/>
    <mergeCell ref="GKN102:GKV102"/>
    <mergeCell ref="GEQ102:GEY102"/>
    <mergeCell ref="GEZ102:GFH102"/>
    <mergeCell ref="GFI102:GFQ102"/>
    <mergeCell ref="GFR102:GFZ102"/>
    <mergeCell ref="GGA102:GGI102"/>
    <mergeCell ref="GGJ102:GGR102"/>
    <mergeCell ref="GGS102:GHA102"/>
    <mergeCell ref="GHB102:GHJ102"/>
    <mergeCell ref="GHK102:GHS102"/>
    <mergeCell ref="GBN102:GBV102"/>
    <mergeCell ref="GBW102:GCE102"/>
    <mergeCell ref="GCF102:GCN102"/>
    <mergeCell ref="GCO102:GCW102"/>
    <mergeCell ref="GCX102:GDF102"/>
    <mergeCell ref="GDG102:GDO102"/>
    <mergeCell ref="GDP102:GDX102"/>
    <mergeCell ref="GDY102:GEG102"/>
    <mergeCell ref="GEH102:GEP102"/>
    <mergeCell ref="FYK102:FYS102"/>
    <mergeCell ref="FYT102:FZB102"/>
    <mergeCell ref="FZC102:FZK102"/>
    <mergeCell ref="FZL102:FZT102"/>
    <mergeCell ref="FZU102:GAC102"/>
    <mergeCell ref="GAD102:GAL102"/>
    <mergeCell ref="GAM102:GAU102"/>
    <mergeCell ref="GAV102:GBD102"/>
    <mergeCell ref="GBE102:GBM102"/>
    <mergeCell ref="FVH102:FVP102"/>
    <mergeCell ref="FVQ102:FVY102"/>
    <mergeCell ref="FVZ102:FWH102"/>
    <mergeCell ref="FWI102:FWQ102"/>
    <mergeCell ref="FWR102:FWZ102"/>
    <mergeCell ref="FXA102:FXI102"/>
    <mergeCell ref="FXJ102:FXR102"/>
    <mergeCell ref="FXS102:FYA102"/>
    <mergeCell ref="FYB102:FYJ102"/>
    <mergeCell ref="FSE102:FSM102"/>
    <mergeCell ref="FSN102:FSV102"/>
    <mergeCell ref="FSW102:FTE102"/>
    <mergeCell ref="FTF102:FTN102"/>
    <mergeCell ref="FTO102:FTW102"/>
    <mergeCell ref="FTX102:FUF102"/>
    <mergeCell ref="FUG102:FUO102"/>
    <mergeCell ref="FUP102:FUX102"/>
    <mergeCell ref="FUY102:FVG102"/>
    <mergeCell ref="FPB102:FPJ102"/>
    <mergeCell ref="FPK102:FPS102"/>
    <mergeCell ref="FPT102:FQB102"/>
    <mergeCell ref="FQC102:FQK102"/>
    <mergeCell ref="FQL102:FQT102"/>
    <mergeCell ref="FQU102:FRC102"/>
    <mergeCell ref="FRD102:FRL102"/>
    <mergeCell ref="FRM102:FRU102"/>
    <mergeCell ref="FRV102:FSD102"/>
    <mergeCell ref="FLY102:FMG102"/>
    <mergeCell ref="FMH102:FMP102"/>
    <mergeCell ref="FMQ102:FMY102"/>
    <mergeCell ref="FMZ102:FNH102"/>
    <mergeCell ref="FNI102:FNQ102"/>
    <mergeCell ref="FNR102:FNZ102"/>
    <mergeCell ref="FOA102:FOI102"/>
    <mergeCell ref="FOJ102:FOR102"/>
    <mergeCell ref="FOS102:FPA102"/>
    <mergeCell ref="FIV102:FJD102"/>
    <mergeCell ref="FJE102:FJM102"/>
    <mergeCell ref="FJN102:FJV102"/>
    <mergeCell ref="FJW102:FKE102"/>
    <mergeCell ref="FKF102:FKN102"/>
    <mergeCell ref="FKO102:FKW102"/>
    <mergeCell ref="FKX102:FLF102"/>
    <mergeCell ref="FLG102:FLO102"/>
    <mergeCell ref="FLP102:FLX102"/>
    <mergeCell ref="FFS102:FGA102"/>
    <mergeCell ref="FGB102:FGJ102"/>
    <mergeCell ref="FGK102:FGS102"/>
    <mergeCell ref="FGT102:FHB102"/>
    <mergeCell ref="FHC102:FHK102"/>
    <mergeCell ref="FHL102:FHT102"/>
    <mergeCell ref="FHU102:FIC102"/>
    <mergeCell ref="FID102:FIL102"/>
    <mergeCell ref="FIM102:FIU102"/>
    <mergeCell ref="FCP102:FCX102"/>
    <mergeCell ref="FCY102:FDG102"/>
    <mergeCell ref="FDH102:FDP102"/>
    <mergeCell ref="FDQ102:FDY102"/>
    <mergeCell ref="FDZ102:FEH102"/>
    <mergeCell ref="FEI102:FEQ102"/>
    <mergeCell ref="FER102:FEZ102"/>
    <mergeCell ref="FFA102:FFI102"/>
    <mergeCell ref="FFJ102:FFR102"/>
    <mergeCell ref="EZM102:EZU102"/>
    <mergeCell ref="EZV102:FAD102"/>
    <mergeCell ref="FAE102:FAM102"/>
    <mergeCell ref="FAN102:FAV102"/>
    <mergeCell ref="FAW102:FBE102"/>
    <mergeCell ref="FBF102:FBN102"/>
    <mergeCell ref="FBO102:FBW102"/>
    <mergeCell ref="FBX102:FCF102"/>
    <mergeCell ref="FCG102:FCO102"/>
    <mergeCell ref="EWJ102:EWR102"/>
    <mergeCell ref="EWS102:EXA102"/>
    <mergeCell ref="EXB102:EXJ102"/>
    <mergeCell ref="EXK102:EXS102"/>
    <mergeCell ref="EXT102:EYB102"/>
    <mergeCell ref="EYC102:EYK102"/>
    <mergeCell ref="EYL102:EYT102"/>
    <mergeCell ref="EYU102:EZC102"/>
    <mergeCell ref="EZD102:EZL102"/>
    <mergeCell ref="ETG102:ETO102"/>
    <mergeCell ref="ETP102:ETX102"/>
    <mergeCell ref="ETY102:EUG102"/>
    <mergeCell ref="EUH102:EUP102"/>
    <mergeCell ref="EUQ102:EUY102"/>
    <mergeCell ref="EUZ102:EVH102"/>
    <mergeCell ref="EVI102:EVQ102"/>
    <mergeCell ref="EVR102:EVZ102"/>
    <mergeCell ref="EWA102:EWI102"/>
    <mergeCell ref="EQD102:EQL102"/>
    <mergeCell ref="EQM102:EQU102"/>
    <mergeCell ref="EQV102:ERD102"/>
    <mergeCell ref="ERE102:ERM102"/>
    <mergeCell ref="ERN102:ERV102"/>
    <mergeCell ref="ERW102:ESE102"/>
    <mergeCell ref="ESF102:ESN102"/>
    <mergeCell ref="ESO102:ESW102"/>
    <mergeCell ref="ESX102:ETF102"/>
    <mergeCell ref="ENA102:ENI102"/>
    <mergeCell ref="ENJ102:ENR102"/>
    <mergeCell ref="ENS102:EOA102"/>
    <mergeCell ref="EOB102:EOJ102"/>
    <mergeCell ref="EOK102:EOS102"/>
    <mergeCell ref="EOT102:EPB102"/>
    <mergeCell ref="EPC102:EPK102"/>
    <mergeCell ref="EPL102:EPT102"/>
    <mergeCell ref="EPU102:EQC102"/>
    <mergeCell ref="EJX102:EKF102"/>
    <mergeCell ref="EKG102:EKO102"/>
    <mergeCell ref="EKP102:EKX102"/>
    <mergeCell ref="EKY102:ELG102"/>
    <mergeCell ref="ELH102:ELP102"/>
    <mergeCell ref="ELQ102:ELY102"/>
    <mergeCell ref="ELZ102:EMH102"/>
    <mergeCell ref="EMI102:EMQ102"/>
    <mergeCell ref="EMR102:EMZ102"/>
    <mergeCell ref="EGU102:EHC102"/>
    <mergeCell ref="EHD102:EHL102"/>
    <mergeCell ref="EHM102:EHU102"/>
    <mergeCell ref="EHV102:EID102"/>
    <mergeCell ref="EIE102:EIM102"/>
    <mergeCell ref="EIN102:EIV102"/>
    <mergeCell ref="EIW102:EJE102"/>
    <mergeCell ref="EJF102:EJN102"/>
    <mergeCell ref="EJO102:EJW102"/>
    <mergeCell ref="EDR102:EDZ102"/>
    <mergeCell ref="EEA102:EEI102"/>
    <mergeCell ref="EEJ102:EER102"/>
    <mergeCell ref="EES102:EFA102"/>
    <mergeCell ref="EFB102:EFJ102"/>
    <mergeCell ref="EFK102:EFS102"/>
    <mergeCell ref="EFT102:EGB102"/>
    <mergeCell ref="EGC102:EGK102"/>
    <mergeCell ref="EGL102:EGT102"/>
    <mergeCell ref="EAO102:EAW102"/>
    <mergeCell ref="EAX102:EBF102"/>
    <mergeCell ref="EBG102:EBO102"/>
    <mergeCell ref="EBP102:EBX102"/>
    <mergeCell ref="EBY102:ECG102"/>
    <mergeCell ref="ECH102:ECP102"/>
    <mergeCell ref="ECQ102:ECY102"/>
    <mergeCell ref="ECZ102:EDH102"/>
    <mergeCell ref="EDI102:EDQ102"/>
    <mergeCell ref="DXL102:DXT102"/>
    <mergeCell ref="DXU102:DYC102"/>
    <mergeCell ref="DYD102:DYL102"/>
    <mergeCell ref="DYM102:DYU102"/>
    <mergeCell ref="DYV102:DZD102"/>
    <mergeCell ref="DZE102:DZM102"/>
    <mergeCell ref="DZN102:DZV102"/>
    <mergeCell ref="DZW102:EAE102"/>
    <mergeCell ref="EAF102:EAN102"/>
    <mergeCell ref="DUI102:DUQ102"/>
    <mergeCell ref="DUR102:DUZ102"/>
    <mergeCell ref="DVA102:DVI102"/>
    <mergeCell ref="DVJ102:DVR102"/>
    <mergeCell ref="DVS102:DWA102"/>
    <mergeCell ref="DWB102:DWJ102"/>
    <mergeCell ref="DWK102:DWS102"/>
    <mergeCell ref="DWT102:DXB102"/>
    <mergeCell ref="DXC102:DXK102"/>
    <mergeCell ref="DRF102:DRN102"/>
    <mergeCell ref="DRO102:DRW102"/>
    <mergeCell ref="DRX102:DSF102"/>
    <mergeCell ref="DSG102:DSO102"/>
    <mergeCell ref="DSP102:DSX102"/>
    <mergeCell ref="DSY102:DTG102"/>
    <mergeCell ref="DTH102:DTP102"/>
    <mergeCell ref="DTQ102:DTY102"/>
    <mergeCell ref="DTZ102:DUH102"/>
    <mergeCell ref="DOC102:DOK102"/>
    <mergeCell ref="DOL102:DOT102"/>
    <mergeCell ref="DOU102:DPC102"/>
    <mergeCell ref="DPD102:DPL102"/>
    <mergeCell ref="DPM102:DPU102"/>
    <mergeCell ref="DPV102:DQD102"/>
    <mergeCell ref="DQE102:DQM102"/>
    <mergeCell ref="DQN102:DQV102"/>
    <mergeCell ref="DQW102:DRE102"/>
    <mergeCell ref="DKZ102:DLH102"/>
    <mergeCell ref="DLI102:DLQ102"/>
    <mergeCell ref="DLR102:DLZ102"/>
    <mergeCell ref="DMA102:DMI102"/>
    <mergeCell ref="DMJ102:DMR102"/>
    <mergeCell ref="DMS102:DNA102"/>
    <mergeCell ref="DNB102:DNJ102"/>
    <mergeCell ref="DNK102:DNS102"/>
    <mergeCell ref="DNT102:DOB102"/>
    <mergeCell ref="DHW102:DIE102"/>
    <mergeCell ref="DIF102:DIN102"/>
    <mergeCell ref="DIO102:DIW102"/>
    <mergeCell ref="DIX102:DJF102"/>
    <mergeCell ref="DJG102:DJO102"/>
    <mergeCell ref="DJP102:DJX102"/>
    <mergeCell ref="DJY102:DKG102"/>
    <mergeCell ref="DKH102:DKP102"/>
    <mergeCell ref="DKQ102:DKY102"/>
    <mergeCell ref="DET102:DFB102"/>
    <mergeCell ref="DFC102:DFK102"/>
    <mergeCell ref="DFL102:DFT102"/>
    <mergeCell ref="DFU102:DGC102"/>
    <mergeCell ref="DGD102:DGL102"/>
    <mergeCell ref="DGM102:DGU102"/>
    <mergeCell ref="DGV102:DHD102"/>
    <mergeCell ref="DHE102:DHM102"/>
    <mergeCell ref="DHN102:DHV102"/>
    <mergeCell ref="DBQ102:DBY102"/>
    <mergeCell ref="DBZ102:DCH102"/>
    <mergeCell ref="DCI102:DCQ102"/>
    <mergeCell ref="DCR102:DCZ102"/>
    <mergeCell ref="DDA102:DDI102"/>
    <mergeCell ref="DDJ102:DDR102"/>
    <mergeCell ref="DDS102:DEA102"/>
    <mergeCell ref="DEB102:DEJ102"/>
    <mergeCell ref="DEK102:DES102"/>
    <mergeCell ref="CYN102:CYV102"/>
    <mergeCell ref="CYW102:CZE102"/>
    <mergeCell ref="CZF102:CZN102"/>
    <mergeCell ref="CZO102:CZW102"/>
    <mergeCell ref="CZX102:DAF102"/>
    <mergeCell ref="DAG102:DAO102"/>
    <mergeCell ref="DAP102:DAX102"/>
    <mergeCell ref="DAY102:DBG102"/>
    <mergeCell ref="DBH102:DBP102"/>
    <mergeCell ref="CVK102:CVS102"/>
    <mergeCell ref="CVT102:CWB102"/>
    <mergeCell ref="CWC102:CWK102"/>
    <mergeCell ref="CWL102:CWT102"/>
    <mergeCell ref="CWU102:CXC102"/>
    <mergeCell ref="CXD102:CXL102"/>
    <mergeCell ref="CXM102:CXU102"/>
    <mergeCell ref="CXV102:CYD102"/>
    <mergeCell ref="CYE102:CYM102"/>
    <mergeCell ref="CSH102:CSP102"/>
    <mergeCell ref="CSQ102:CSY102"/>
    <mergeCell ref="CSZ102:CTH102"/>
    <mergeCell ref="CTI102:CTQ102"/>
    <mergeCell ref="CTR102:CTZ102"/>
    <mergeCell ref="CUA102:CUI102"/>
    <mergeCell ref="CUJ102:CUR102"/>
    <mergeCell ref="CUS102:CVA102"/>
    <mergeCell ref="CVB102:CVJ102"/>
    <mergeCell ref="CPE102:CPM102"/>
    <mergeCell ref="CPN102:CPV102"/>
    <mergeCell ref="CPW102:CQE102"/>
    <mergeCell ref="CQF102:CQN102"/>
    <mergeCell ref="CQO102:CQW102"/>
    <mergeCell ref="CQX102:CRF102"/>
    <mergeCell ref="CRG102:CRO102"/>
    <mergeCell ref="CRP102:CRX102"/>
    <mergeCell ref="CRY102:CSG102"/>
    <mergeCell ref="CMB102:CMJ102"/>
    <mergeCell ref="CMK102:CMS102"/>
    <mergeCell ref="CMT102:CNB102"/>
    <mergeCell ref="CNC102:CNK102"/>
    <mergeCell ref="CNL102:CNT102"/>
    <mergeCell ref="CNU102:COC102"/>
    <mergeCell ref="COD102:COL102"/>
    <mergeCell ref="COM102:COU102"/>
    <mergeCell ref="COV102:CPD102"/>
    <mergeCell ref="CIY102:CJG102"/>
    <mergeCell ref="CJH102:CJP102"/>
    <mergeCell ref="CJQ102:CJY102"/>
    <mergeCell ref="CJZ102:CKH102"/>
    <mergeCell ref="CKI102:CKQ102"/>
    <mergeCell ref="CKR102:CKZ102"/>
    <mergeCell ref="CLA102:CLI102"/>
    <mergeCell ref="CLJ102:CLR102"/>
    <mergeCell ref="CLS102:CMA102"/>
    <mergeCell ref="CFV102:CGD102"/>
    <mergeCell ref="CGE102:CGM102"/>
    <mergeCell ref="CGN102:CGV102"/>
    <mergeCell ref="CGW102:CHE102"/>
    <mergeCell ref="CHF102:CHN102"/>
    <mergeCell ref="CHO102:CHW102"/>
    <mergeCell ref="CHX102:CIF102"/>
    <mergeCell ref="CIG102:CIO102"/>
    <mergeCell ref="CIP102:CIX102"/>
    <mergeCell ref="CCS102:CDA102"/>
    <mergeCell ref="CDB102:CDJ102"/>
    <mergeCell ref="CDK102:CDS102"/>
    <mergeCell ref="CDT102:CEB102"/>
    <mergeCell ref="CEC102:CEK102"/>
    <mergeCell ref="CEL102:CET102"/>
    <mergeCell ref="CEU102:CFC102"/>
    <mergeCell ref="CFD102:CFL102"/>
    <mergeCell ref="CFM102:CFU102"/>
    <mergeCell ref="BZP102:BZX102"/>
    <mergeCell ref="BZY102:CAG102"/>
    <mergeCell ref="CAH102:CAP102"/>
    <mergeCell ref="CAQ102:CAY102"/>
    <mergeCell ref="CAZ102:CBH102"/>
    <mergeCell ref="CBI102:CBQ102"/>
    <mergeCell ref="CBR102:CBZ102"/>
    <mergeCell ref="CCA102:CCI102"/>
    <mergeCell ref="CCJ102:CCR102"/>
    <mergeCell ref="BWM102:BWU102"/>
    <mergeCell ref="BWV102:BXD102"/>
    <mergeCell ref="BXE102:BXM102"/>
    <mergeCell ref="BXN102:BXV102"/>
    <mergeCell ref="BXW102:BYE102"/>
    <mergeCell ref="BYF102:BYN102"/>
    <mergeCell ref="BYO102:BYW102"/>
    <mergeCell ref="BYX102:BZF102"/>
    <mergeCell ref="BZG102:BZO102"/>
    <mergeCell ref="BTJ102:BTR102"/>
    <mergeCell ref="BTS102:BUA102"/>
    <mergeCell ref="BUB102:BUJ102"/>
    <mergeCell ref="BUK102:BUS102"/>
    <mergeCell ref="BUT102:BVB102"/>
    <mergeCell ref="BVC102:BVK102"/>
    <mergeCell ref="BVL102:BVT102"/>
    <mergeCell ref="BVU102:BWC102"/>
    <mergeCell ref="BWD102:BWL102"/>
    <mergeCell ref="BQG102:BQO102"/>
    <mergeCell ref="BQP102:BQX102"/>
    <mergeCell ref="BQY102:BRG102"/>
    <mergeCell ref="BRH102:BRP102"/>
    <mergeCell ref="BRQ102:BRY102"/>
    <mergeCell ref="BRZ102:BSH102"/>
    <mergeCell ref="BSI102:BSQ102"/>
    <mergeCell ref="BSR102:BSZ102"/>
    <mergeCell ref="BTA102:BTI102"/>
    <mergeCell ref="BND102:BNL102"/>
    <mergeCell ref="BNM102:BNU102"/>
    <mergeCell ref="BNV102:BOD102"/>
    <mergeCell ref="BOE102:BOM102"/>
    <mergeCell ref="BON102:BOV102"/>
    <mergeCell ref="BOW102:BPE102"/>
    <mergeCell ref="BPF102:BPN102"/>
    <mergeCell ref="BPO102:BPW102"/>
    <mergeCell ref="BPX102:BQF102"/>
    <mergeCell ref="BKA102:BKI102"/>
    <mergeCell ref="BKJ102:BKR102"/>
    <mergeCell ref="BKS102:BLA102"/>
    <mergeCell ref="BLB102:BLJ102"/>
    <mergeCell ref="BLK102:BLS102"/>
    <mergeCell ref="BLT102:BMB102"/>
    <mergeCell ref="BMC102:BMK102"/>
    <mergeCell ref="BML102:BMT102"/>
    <mergeCell ref="BMU102:BNC102"/>
    <mergeCell ref="BGX102:BHF102"/>
    <mergeCell ref="BHG102:BHO102"/>
    <mergeCell ref="BHP102:BHX102"/>
    <mergeCell ref="BHY102:BIG102"/>
    <mergeCell ref="BIH102:BIP102"/>
    <mergeCell ref="BIQ102:BIY102"/>
    <mergeCell ref="BIZ102:BJH102"/>
    <mergeCell ref="BJI102:BJQ102"/>
    <mergeCell ref="BJR102:BJZ102"/>
    <mergeCell ref="BDU102:BEC102"/>
    <mergeCell ref="BED102:BEL102"/>
    <mergeCell ref="BEM102:BEU102"/>
    <mergeCell ref="BEV102:BFD102"/>
    <mergeCell ref="BFE102:BFM102"/>
    <mergeCell ref="BFN102:BFV102"/>
    <mergeCell ref="BFW102:BGE102"/>
    <mergeCell ref="BGF102:BGN102"/>
    <mergeCell ref="BGO102:BGW102"/>
    <mergeCell ref="BAR102:BAZ102"/>
    <mergeCell ref="BBA102:BBI102"/>
    <mergeCell ref="BBJ102:BBR102"/>
    <mergeCell ref="BBS102:BCA102"/>
    <mergeCell ref="BCB102:BCJ102"/>
    <mergeCell ref="BCK102:BCS102"/>
    <mergeCell ref="BCT102:BDB102"/>
    <mergeCell ref="BDC102:BDK102"/>
    <mergeCell ref="BDL102:BDT102"/>
    <mergeCell ref="AXO102:AXW102"/>
    <mergeCell ref="AXX102:AYF102"/>
    <mergeCell ref="AYG102:AYO102"/>
    <mergeCell ref="AYP102:AYX102"/>
    <mergeCell ref="AYY102:AZG102"/>
    <mergeCell ref="AZH102:AZP102"/>
    <mergeCell ref="AZQ102:AZY102"/>
    <mergeCell ref="AZZ102:BAH102"/>
    <mergeCell ref="BAI102:BAQ102"/>
    <mergeCell ref="AUL102:AUT102"/>
    <mergeCell ref="AUU102:AVC102"/>
    <mergeCell ref="AVD102:AVL102"/>
    <mergeCell ref="AVM102:AVU102"/>
    <mergeCell ref="AVV102:AWD102"/>
    <mergeCell ref="AWE102:AWM102"/>
    <mergeCell ref="AWN102:AWV102"/>
    <mergeCell ref="AWW102:AXE102"/>
    <mergeCell ref="AXF102:AXN102"/>
    <mergeCell ref="ARI102:ARQ102"/>
    <mergeCell ref="ARR102:ARZ102"/>
    <mergeCell ref="ASA102:ASI102"/>
    <mergeCell ref="ASJ102:ASR102"/>
    <mergeCell ref="ASS102:ATA102"/>
    <mergeCell ref="ATB102:ATJ102"/>
    <mergeCell ref="ATK102:ATS102"/>
    <mergeCell ref="ATT102:AUB102"/>
    <mergeCell ref="AUC102:AUK102"/>
    <mergeCell ref="AOF102:AON102"/>
    <mergeCell ref="AOO102:AOW102"/>
    <mergeCell ref="AOX102:APF102"/>
    <mergeCell ref="APG102:APO102"/>
    <mergeCell ref="APP102:APX102"/>
    <mergeCell ref="APY102:AQG102"/>
    <mergeCell ref="AQH102:AQP102"/>
    <mergeCell ref="AQQ102:AQY102"/>
    <mergeCell ref="AQZ102:ARH102"/>
    <mergeCell ref="ALC102:ALK102"/>
    <mergeCell ref="ALL102:ALT102"/>
    <mergeCell ref="ALU102:AMC102"/>
    <mergeCell ref="AMD102:AML102"/>
    <mergeCell ref="AMM102:AMU102"/>
    <mergeCell ref="AMV102:AND102"/>
    <mergeCell ref="ANE102:ANM102"/>
    <mergeCell ref="ANN102:ANV102"/>
    <mergeCell ref="ANW102:AOE102"/>
    <mergeCell ref="AHZ102:AIH102"/>
    <mergeCell ref="AII102:AIQ102"/>
    <mergeCell ref="AIR102:AIZ102"/>
    <mergeCell ref="AJA102:AJI102"/>
    <mergeCell ref="AJJ102:AJR102"/>
    <mergeCell ref="AJS102:AKA102"/>
    <mergeCell ref="AKB102:AKJ102"/>
    <mergeCell ref="AKK102:AKS102"/>
    <mergeCell ref="AKT102:ALB102"/>
    <mergeCell ref="AEW102:AFE102"/>
    <mergeCell ref="AFF102:AFN102"/>
    <mergeCell ref="AFO102:AFW102"/>
    <mergeCell ref="AFX102:AGF102"/>
    <mergeCell ref="AGG102:AGO102"/>
    <mergeCell ref="AGP102:AGX102"/>
    <mergeCell ref="AGY102:AHG102"/>
    <mergeCell ref="AHH102:AHP102"/>
    <mergeCell ref="AHQ102:AHY102"/>
    <mergeCell ref="ABT102:ACB102"/>
    <mergeCell ref="ACC102:ACK102"/>
    <mergeCell ref="ACL102:ACT102"/>
    <mergeCell ref="ACU102:ADC102"/>
    <mergeCell ref="ADD102:ADL102"/>
    <mergeCell ref="ADM102:ADU102"/>
    <mergeCell ref="ADV102:AED102"/>
    <mergeCell ref="AEE102:AEM102"/>
    <mergeCell ref="AEN102:AEV102"/>
    <mergeCell ref="YQ102:YY102"/>
    <mergeCell ref="YZ102:ZH102"/>
    <mergeCell ref="ZI102:ZQ102"/>
    <mergeCell ref="ZR102:ZZ102"/>
    <mergeCell ref="AAA102:AAI102"/>
    <mergeCell ref="AAJ102:AAR102"/>
    <mergeCell ref="AAS102:ABA102"/>
    <mergeCell ref="ABB102:ABJ102"/>
    <mergeCell ref="ABK102:ABS102"/>
    <mergeCell ref="VN102:VV102"/>
    <mergeCell ref="VW102:WE102"/>
    <mergeCell ref="WF102:WN102"/>
    <mergeCell ref="WO102:WW102"/>
    <mergeCell ref="WX102:XF102"/>
    <mergeCell ref="XG102:XO102"/>
    <mergeCell ref="XP102:XX102"/>
    <mergeCell ref="XY102:YG102"/>
    <mergeCell ref="YH102:YP102"/>
    <mergeCell ref="SK102:SS102"/>
    <mergeCell ref="ST102:TB102"/>
    <mergeCell ref="TC102:TK102"/>
    <mergeCell ref="TL102:TT102"/>
    <mergeCell ref="TU102:UC102"/>
    <mergeCell ref="UD102:UL102"/>
    <mergeCell ref="UM102:UU102"/>
    <mergeCell ref="UV102:VD102"/>
    <mergeCell ref="VE102:VM102"/>
    <mergeCell ref="PH102:PP102"/>
    <mergeCell ref="PQ102:PY102"/>
    <mergeCell ref="PZ102:QH102"/>
    <mergeCell ref="QI102:QQ102"/>
    <mergeCell ref="QR102:QZ102"/>
    <mergeCell ref="RA102:RI102"/>
    <mergeCell ref="RJ102:RR102"/>
    <mergeCell ref="RS102:SA102"/>
    <mergeCell ref="SB102:SJ102"/>
    <mergeCell ref="ME102:MM102"/>
    <mergeCell ref="MN102:MV102"/>
    <mergeCell ref="MW102:NE102"/>
    <mergeCell ref="NF102:NN102"/>
    <mergeCell ref="NO102:NW102"/>
    <mergeCell ref="NX102:OF102"/>
    <mergeCell ref="OG102:OO102"/>
    <mergeCell ref="OP102:OX102"/>
    <mergeCell ref="OY102:PG102"/>
    <mergeCell ref="JB102:JJ102"/>
    <mergeCell ref="JK102:JS102"/>
    <mergeCell ref="JT102:KB102"/>
    <mergeCell ref="KC102:KK102"/>
    <mergeCell ref="KL102:KT102"/>
    <mergeCell ref="KU102:LC102"/>
    <mergeCell ref="LD102:LL102"/>
    <mergeCell ref="LM102:LU102"/>
    <mergeCell ref="LV102:MD102"/>
    <mergeCell ref="C1:L1"/>
    <mergeCell ref="C3:L3"/>
    <mergeCell ref="E5:K5"/>
    <mergeCell ref="C34:L34"/>
    <mergeCell ref="E36:K36"/>
    <mergeCell ref="E38:K38"/>
    <mergeCell ref="E44:K45"/>
    <mergeCell ref="FY102:GG102"/>
    <mergeCell ref="GH102:GP102"/>
    <mergeCell ref="GQ102:GY102"/>
    <mergeCell ref="GZ102:HH102"/>
    <mergeCell ref="HI102:HQ102"/>
    <mergeCell ref="HR102:HZ102"/>
    <mergeCell ref="IA102:II102"/>
    <mergeCell ref="IJ102:IR102"/>
    <mergeCell ref="IS102:JA102"/>
    <mergeCell ref="DE102:DM102"/>
    <mergeCell ref="DN102:DV102"/>
    <mergeCell ref="DW102:EE102"/>
    <mergeCell ref="EF102:EN102"/>
    <mergeCell ref="EO102:EW102"/>
    <mergeCell ref="EX102:FF102"/>
    <mergeCell ref="FG102:FO102"/>
    <mergeCell ref="FP102:FX102"/>
    <mergeCell ref="E80:K80"/>
    <mergeCell ref="E82:K82"/>
    <mergeCell ref="E84:K84"/>
    <mergeCell ref="E86:K86"/>
    <mergeCell ref="E88:K90"/>
    <mergeCell ref="E92:K92"/>
    <mergeCell ref="E95:K97"/>
    <mergeCell ref="A7:A20"/>
    <mergeCell ref="L26:L32"/>
    <mergeCell ref="B15:B17"/>
    <mergeCell ref="B19:B20"/>
    <mergeCell ref="C126:C128"/>
    <mergeCell ref="E7:K7"/>
    <mergeCell ref="E15:K15"/>
    <mergeCell ref="E17:K17"/>
    <mergeCell ref="E19:K19"/>
    <mergeCell ref="C22:L22"/>
    <mergeCell ref="E24:K24"/>
    <mergeCell ref="E26:K26"/>
    <mergeCell ref="E28:K28"/>
    <mergeCell ref="E30:K32"/>
    <mergeCell ref="C8:J8"/>
    <mergeCell ref="C16:J16"/>
    <mergeCell ref="C23:K23"/>
    <mergeCell ref="L7:L20"/>
    <mergeCell ref="C18:J18"/>
    <mergeCell ref="E9:K13"/>
    <mergeCell ref="E47:K47"/>
    <mergeCell ref="L38:L47"/>
    <mergeCell ref="C46:C47"/>
    <mergeCell ref="C73:J73"/>
    <mergeCell ref="C216:K216"/>
    <mergeCell ref="C200:K200"/>
    <mergeCell ref="D145:J145"/>
    <mergeCell ref="D29:J29"/>
    <mergeCell ref="C105:K105"/>
    <mergeCell ref="L52:L67"/>
    <mergeCell ref="D123:J123"/>
    <mergeCell ref="C140:K140"/>
    <mergeCell ref="C130:C131"/>
    <mergeCell ref="C133:C134"/>
    <mergeCell ref="L122:L136"/>
    <mergeCell ref="C119:K119"/>
    <mergeCell ref="L144:L150"/>
    <mergeCell ref="L88:L92"/>
    <mergeCell ref="L156:L158"/>
    <mergeCell ref="C198:K198"/>
    <mergeCell ref="L183:L185"/>
    <mergeCell ref="L80:L86"/>
    <mergeCell ref="L166:L177"/>
    <mergeCell ref="L191:L195"/>
    <mergeCell ref="L179:L181"/>
    <mergeCell ref="E108:K108"/>
    <mergeCell ref="E110:K110"/>
    <mergeCell ref="C201:L201"/>
    <mergeCell ref="E203:K203"/>
    <mergeCell ref="E205:K207"/>
    <mergeCell ref="E209:K211"/>
    <mergeCell ref="L205:L211"/>
    <mergeCell ref="E164:K164"/>
    <mergeCell ref="E166:K166"/>
    <mergeCell ref="L70:L76"/>
    <mergeCell ref="C199:L199"/>
  </mergeCells>
  <phoneticPr fontId="5" type="noConversion"/>
  <printOptions horizontalCentered="1"/>
  <pageMargins left="0" right="0" top="0" bottom="0" header="0.31496062992125984" footer="0"/>
  <pageSetup paperSize="9" scale="79" fitToHeight="0" orientation="portrait" r:id="rId1"/>
  <rowBreaks count="6" manualBreakCount="6">
    <brk id="33" max="10" man="1"/>
    <brk id="46" max="16383" man="1"/>
    <brk id="72" max="16383" man="1"/>
    <brk id="86" max="16383" man="1"/>
    <brk id="124" max="10" man="1"/>
    <brk id="15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1</vt:i4>
      </vt:variant>
    </vt:vector>
  </HeadingPairs>
  <TitlesOfParts>
    <vt:vector size="3" baseType="lpstr">
      <vt:lpstr>Base de Cálculo</vt:lpstr>
      <vt:lpstr>Modelo RS</vt:lpstr>
      <vt:lpstr>'Modelo RS'!Area_de_impressao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jeffersong</dc:creator>
  <cp:lastModifiedBy>Claudia Coleoni</cp:lastModifiedBy>
  <cp:lastPrinted>2013-08-19T20:19:05Z</cp:lastPrinted>
  <dcterms:created xsi:type="dcterms:W3CDTF">2009-07-07T17:06:18Z</dcterms:created>
  <dcterms:modified xsi:type="dcterms:W3CDTF">2016-08-17T12:43:17Z</dcterms:modified>
</cp:coreProperties>
</file>